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scarR\Contratos\Contratos 2021\ACTUALIZACIÓN BID\SAN RAMON PANECILLO\"/>
    </mc:Choice>
  </mc:AlternateContent>
  <bookViews>
    <workbookView xWindow="0" yWindow="0" windowWidth="28800" windowHeight="12435" firstSheet="21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</sheets>
  <externalReferences>
    <externalReference r:id="rId40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PRESUPUESTO!$A$6:$J$45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PRESUPUESTO!$A$1:$J$47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39" l="1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D37" i="39"/>
  <c r="G37" i="39" s="1"/>
  <c r="D36" i="39"/>
  <c r="G36" i="39" s="1"/>
  <c r="D35" i="39"/>
  <c r="G35" i="39" s="1"/>
  <c r="G34" i="39"/>
  <c r="D34" i="39"/>
  <c r="D33" i="39"/>
  <c r="G33" i="39" s="1"/>
  <c r="V26" i="39"/>
  <c r="D26" i="39"/>
  <c r="G26" i="39" s="1"/>
  <c r="V25" i="39"/>
  <c r="D25" i="39"/>
  <c r="G25" i="39" s="1"/>
  <c r="V24" i="39"/>
  <c r="D24" i="39"/>
  <c r="G24" i="39" s="1"/>
  <c r="V23" i="39"/>
  <c r="D23" i="39"/>
  <c r="G23" i="39" s="1"/>
  <c r="V22" i="39"/>
  <c r="D22" i="39"/>
  <c r="G22" i="39" s="1"/>
  <c r="V21" i="39"/>
  <c r="D21" i="39"/>
  <c r="G21" i="39" s="1"/>
  <c r="V20" i="39"/>
  <c r="G20" i="39"/>
  <c r="D20" i="39"/>
  <c r="V19" i="39"/>
  <c r="G19" i="39"/>
  <c r="D19" i="39"/>
  <c r="V18" i="39"/>
  <c r="D18" i="39"/>
  <c r="G18" i="39" s="1"/>
  <c r="V17" i="39"/>
  <c r="D17" i="39"/>
  <c r="G17" i="39" s="1"/>
  <c r="V16" i="39"/>
  <c r="D16" i="39"/>
  <c r="G16" i="39" s="1"/>
  <c r="V15" i="39"/>
  <c r="D15" i="39"/>
  <c r="G15" i="39" s="1"/>
  <c r="V14" i="39"/>
  <c r="D14" i="39"/>
  <c r="G14" i="39" s="1"/>
  <c r="V13" i="39"/>
  <c r="M13" i="39"/>
  <c r="O13" i="39" s="1"/>
  <c r="Q13" i="39" s="1"/>
  <c r="S13" i="39" s="1"/>
  <c r="L13" i="39"/>
  <c r="D13" i="39"/>
  <c r="G13" i="39" s="1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G36" i="38"/>
  <c r="D36" i="38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G24" i="38"/>
  <c r="D24" i="38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D19" i="38"/>
  <c r="G19" i="38" s="1"/>
  <c r="V18" i="38"/>
  <c r="D18" i="38"/>
  <c r="G18" i="38" s="1"/>
  <c r="V17" i="38"/>
  <c r="G17" i="38"/>
  <c r="D17" i="38"/>
  <c r="V16" i="38"/>
  <c r="G16" i="38"/>
  <c r="D16" i="38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64" i="37" s="1"/>
  <c r="V76" i="37" s="1"/>
  <c r="G47" i="37"/>
  <c r="G46" i="37"/>
  <c r="G45" i="37"/>
  <c r="G44" i="37"/>
  <c r="G38" i="37"/>
  <c r="D38" i="37"/>
  <c r="G37" i="37"/>
  <c r="D37" i="37"/>
  <c r="D36" i="37"/>
  <c r="G36" i="37" s="1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D24" i="37"/>
  <c r="G24" i="37" s="1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G19" i="37"/>
  <c r="D19" i="37"/>
  <c r="V18" i="37"/>
  <c r="G18" i="37"/>
  <c r="D18" i="37"/>
  <c r="V17" i="37"/>
  <c r="D17" i="37"/>
  <c r="G17" i="37" s="1"/>
  <c r="V16" i="37"/>
  <c r="D16" i="37"/>
  <c r="G16" i="37" s="1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38" i="35"/>
  <c r="D38" i="35"/>
  <c r="G37" i="35"/>
  <c r="D37" i="35"/>
  <c r="G36" i="35"/>
  <c r="D36" i="35"/>
  <c r="G35" i="35"/>
  <c r="D35" i="35"/>
  <c r="G34" i="35"/>
  <c r="D34" i="35"/>
  <c r="G33" i="35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G29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Q13" i="33"/>
  <c r="S13" i="33" s="1"/>
  <c r="M13" i="33"/>
  <c r="O13" i="33" s="1"/>
  <c r="L13" i="33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0" i="32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O13" i="32"/>
  <c r="Q13" i="32" s="1"/>
  <c r="S13" i="32" s="1"/>
  <c r="L13" i="32"/>
  <c r="M13" i="32" s="1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G40" i="31" s="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64" i="29" s="1"/>
  <c r="V76" i="29" s="1"/>
  <c r="G47" i="29"/>
  <c r="G46" i="29"/>
  <c r="G45" i="29"/>
  <c r="G44" i="29"/>
  <c r="G38" i="29"/>
  <c r="D38" i="29"/>
  <c r="G37" i="29"/>
  <c r="D37" i="29"/>
  <c r="G36" i="29"/>
  <c r="D36" i="29"/>
  <c r="G35" i="29"/>
  <c r="D35" i="29"/>
  <c r="G34" i="29"/>
  <c r="D34" i="29"/>
  <c r="G33" i="29"/>
  <c r="G40" i="29" s="1"/>
  <c r="D33" i="29"/>
  <c r="V26" i="29"/>
  <c r="G26" i="29"/>
  <c r="D26" i="29"/>
  <c r="V25" i="29"/>
  <c r="D25" i="29"/>
  <c r="G25" i="29" s="1"/>
  <c r="V24" i="29"/>
  <c r="G24" i="29"/>
  <c r="D24" i="29"/>
  <c r="V23" i="29"/>
  <c r="D23" i="29"/>
  <c r="G23" i="29" s="1"/>
  <c r="V22" i="29"/>
  <c r="G22" i="29"/>
  <c r="D22" i="29"/>
  <c r="V21" i="29"/>
  <c r="D21" i="29"/>
  <c r="G21" i="29" s="1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G16" i="29"/>
  <c r="D16" i="29"/>
  <c r="V15" i="29"/>
  <c r="D15" i="29"/>
  <c r="G15" i="29" s="1"/>
  <c r="V14" i="29"/>
  <c r="G14" i="29"/>
  <c r="D14" i="29"/>
  <c r="V13" i="29"/>
  <c r="M13" i="29"/>
  <c r="O13" i="29" s="1"/>
  <c r="Q13" i="29" s="1"/>
  <c r="S13" i="29" s="1"/>
  <c r="L13" i="29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V26" i="28"/>
  <c r="D26" i="28"/>
  <c r="G26" i="28" s="1"/>
  <c r="V25" i="28"/>
  <c r="G25" i="28"/>
  <c r="D25" i="28"/>
  <c r="V24" i="28"/>
  <c r="D24" i="28"/>
  <c r="G24" i="28" s="1"/>
  <c r="V23" i="28"/>
  <c r="G23" i="28"/>
  <c r="D23" i="28"/>
  <c r="V22" i="28"/>
  <c r="D22" i="28"/>
  <c r="G22" i="28" s="1"/>
  <c r="V21" i="28"/>
  <c r="G21" i="28"/>
  <c r="D21" i="28"/>
  <c r="V20" i="28"/>
  <c r="D20" i="28"/>
  <c r="G20" i="28" s="1"/>
  <c r="V19" i="28"/>
  <c r="G19" i="28"/>
  <c r="D19" i="28"/>
  <c r="V18" i="28"/>
  <c r="D18" i="28"/>
  <c r="G18" i="28" s="1"/>
  <c r="V17" i="28"/>
  <c r="G17" i="28"/>
  <c r="D17" i="28"/>
  <c r="V16" i="28"/>
  <c r="D16" i="28"/>
  <c r="G16" i="28" s="1"/>
  <c r="V15" i="28"/>
  <c r="G15" i="28"/>
  <c r="D15" i="28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G12" i="28"/>
  <c r="D12" i="28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64" i="27" s="1"/>
  <c r="V76" i="27" s="1"/>
  <c r="G45" i="27"/>
  <c r="G44" i="27"/>
  <c r="G38" i="27"/>
  <c r="D38" i="27"/>
  <c r="G37" i="27"/>
  <c r="D37" i="27"/>
  <c r="G36" i="27"/>
  <c r="D36" i="27"/>
  <c r="G35" i="27"/>
  <c r="D35" i="27"/>
  <c r="G34" i="27"/>
  <c r="D34" i="27"/>
  <c r="G33" i="27"/>
  <c r="D33" i="27"/>
  <c r="V26" i="27"/>
  <c r="G26" i="27"/>
  <c r="D26" i="27"/>
  <c r="V25" i="27"/>
  <c r="D25" i="27"/>
  <c r="G25" i="27" s="1"/>
  <c r="V24" i="27"/>
  <c r="G24" i="27"/>
  <c r="D24" i="27"/>
  <c r="V23" i="27"/>
  <c r="D23" i="27"/>
  <c r="G23" i="27" s="1"/>
  <c r="V22" i="27"/>
  <c r="G22" i="27"/>
  <c r="D22" i="27"/>
  <c r="V21" i="27"/>
  <c r="D21" i="27"/>
  <c r="G21" i="27" s="1"/>
  <c r="V20" i="27"/>
  <c r="G20" i="27"/>
  <c r="D20" i="27"/>
  <c r="V19" i="27"/>
  <c r="D19" i="27"/>
  <c r="G19" i="27" s="1"/>
  <c r="V18" i="27"/>
  <c r="G18" i="27"/>
  <c r="D18" i="27"/>
  <c r="V17" i="27"/>
  <c r="D17" i="27"/>
  <c r="G17" i="27" s="1"/>
  <c r="V16" i="27"/>
  <c r="G16" i="27"/>
  <c r="D16" i="27"/>
  <c r="V15" i="27"/>
  <c r="D15" i="27"/>
  <c r="G15" i="27" s="1"/>
  <c r="V14" i="27"/>
  <c r="G14" i="27"/>
  <c r="D14" i="27"/>
  <c r="V13" i="27"/>
  <c r="M13" i="27"/>
  <c r="O13" i="27" s="1"/>
  <c r="Q13" i="27" s="1"/>
  <c r="S13" i="27" s="1"/>
  <c r="L13" i="27"/>
  <c r="G13" i="27"/>
  <c r="D13" i="27"/>
  <c r="V12" i="27"/>
  <c r="D12" i="27"/>
  <c r="G12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D38" i="26"/>
  <c r="G38" i="26" s="1"/>
  <c r="D37" i="26"/>
  <c r="G37" i="26" s="1"/>
  <c r="D36" i="26"/>
  <c r="G36" i="26" s="1"/>
  <c r="D35" i="26"/>
  <c r="G35" i="26" s="1"/>
  <c r="D34" i="26"/>
  <c r="G34" i="26" s="1"/>
  <c r="D33" i="26"/>
  <c r="G33" i="26" s="1"/>
  <c r="V26" i="26"/>
  <c r="D26" i="26"/>
  <c r="G26" i="26" s="1"/>
  <c r="V25" i="26"/>
  <c r="G25" i="26"/>
  <c r="D25" i="26"/>
  <c r="V24" i="26"/>
  <c r="D24" i="26"/>
  <c r="G24" i="26" s="1"/>
  <c r="V23" i="26"/>
  <c r="G23" i="26"/>
  <c r="D23" i="26"/>
  <c r="V22" i="26"/>
  <c r="D22" i="26"/>
  <c r="G22" i="26" s="1"/>
  <c r="V21" i="26"/>
  <c r="G21" i="26"/>
  <c r="D21" i="26"/>
  <c r="V20" i="26"/>
  <c r="D20" i="26"/>
  <c r="G20" i="26" s="1"/>
  <c r="V19" i="26"/>
  <c r="G19" i="26"/>
  <c r="D19" i="26"/>
  <c r="V18" i="26"/>
  <c r="D18" i="26"/>
  <c r="G18" i="26" s="1"/>
  <c r="V17" i="26"/>
  <c r="G17" i="26"/>
  <c r="D17" i="26"/>
  <c r="V16" i="26"/>
  <c r="D16" i="26"/>
  <c r="G16" i="26" s="1"/>
  <c r="V15" i="26"/>
  <c r="G15" i="26"/>
  <c r="D15" i="26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G12" i="26"/>
  <c r="G29" i="26" s="1"/>
  <c r="D12" i="26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G37" i="25"/>
  <c r="D37" i="25"/>
  <c r="G36" i="25"/>
  <c r="D36" i="25"/>
  <c r="G35" i="25"/>
  <c r="D35" i="25"/>
  <c r="G34" i="25"/>
  <c r="D34" i="25"/>
  <c r="G33" i="25"/>
  <c r="G40" i="25" s="1"/>
  <c r="D33" i="25"/>
  <c r="V26" i="25"/>
  <c r="G26" i="25"/>
  <c r="D26" i="25"/>
  <c r="V25" i="25"/>
  <c r="D25" i="25"/>
  <c r="G25" i="25" s="1"/>
  <c r="V24" i="25"/>
  <c r="G24" i="25"/>
  <c r="D24" i="25"/>
  <c r="V23" i="25"/>
  <c r="D23" i="25"/>
  <c r="G23" i="25" s="1"/>
  <c r="V22" i="25"/>
  <c r="G22" i="25"/>
  <c r="D22" i="25"/>
  <c r="V21" i="25"/>
  <c r="D21" i="25"/>
  <c r="G21" i="25" s="1"/>
  <c r="V20" i="25"/>
  <c r="G20" i="25"/>
  <c r="D20" i="25"/>
  <c r="V19" i="25"/>
  <c r="D19" i="25"/>
  <c r="G19" i="25" s="1"/>
  <c r="V18" i="25"/>
  <c r="G18" i="25"/>
  <c r="D18" i="25"/>
  <c r="V17" i="25"/>
  <c r="D17" i="25"/>
  <c r="G17" i="25" s="1"/>
  <c r="V16" i="25"/>
  <c r="G16" i="25"/>
  <c r="D16" i="25"/>
  <c r="V15" i="25"/>
  <c r="D15" i="25"/>
  <c r="G15" i="25" s="1"/>
  <c r="V14" i="25"/>
  <c r="G14" i="25"/>
  <c r="D14" i="25"/>
  <c r="V13" i="25"/>
  <c r="M13" i="25"/>
  <c r="O13" i="25" s="1"/>
  <c r="Q13" i="25" s="1"/>
  <c r="S13" i="25" s="1"/>
  <c r="L13" i="25"/>
  <c r="G13" i="25"/>
  <c r="D13" i="25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0" i="24"/>
  <c r="D38" i="24"/>
  <c r="G38" i="24" s="1"/>
  <c r="D37" i="24"/>
  <c r="G37" i="24" s="1"/>
  <c r="D36" i="24"/>
  <c r="G36" i="24" s="1"/>
  <c r="D35" i="24"/>
  <c r="G35" i="24" s="1"/>
  <c r="D34" i="24"/>
  <c r="G34" i="24" s="1"/>
  <c r="D33" i="24"/>
  <c r="G33" i="24" s="1"/>
  <c r="V26" i="24"/>
  <c r="D26" i="24"/>
  <c r="G26" i="24" s="1"/>
  <c r="V25" i="24"/>
  <c r="G25" i="24"/>
  <c r="D25" i="24"/>
  <c r="V24" i="24"/>
  <c r="D24" i="24"/>
  <c r="G24" i="24" s="1"/>
  <c r="V23" i="24"/>
  <c r="G23" i="24"/>
  <c r="D23" i="24"/>
  <c r="V22" i="24"/>
  <c r="D22" i="24"/>
  <c r="G22" i="24" s="1"/>
  <c r="V21" i="24"/>
  <c r="G21" i="24"/>
  <c r="D21" i="24"/>
  <c r="V20" i="24"/>
  <c r="D20" i="24"/>
  <c r="G20" i="24" s="1"/>
  <c r="V19" i="24"/>
  <c r="G19" i="24"/>
  <c r="D19" i="24"/>
  <c r="V18" i="24"/>
  <c r="D18" i="24"/>
  <c r="G18" i="24" s="1"/>
  <c r="V17" i="24"/>
  <c r="G17" i="24"/>
  <c r="D17" i="24"/>
  <c r="V16" i="24"/>
  <c r="D16" i="24"/>
  <c r="G16" i="24" s="1"/>
  <c r="V15" i="24"/>
  <c r="G15" i="24"/>
  <c r="D15" i="24"/>
  <c r="V14" i="24"/>
  <c r="D14" i="24"/>
  <c r="G14" i="24" s="1"/>
  <c r="V13" i="24"/>
  <c r="O13" i="24"/>
  <c r="Q13" i="24" s="1"/>
  <c r="S13" i="24" s="1"/>
  <c r="L13" i="24"/>
  <c r="M13" i="24" s="1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G37" i="23"/>
  <c r="D37" i="23"/>
  <c r="G36" i="23"/>
  <c r="D36" i="23"/>
  <c r="G35" i="23"/>
  <c r="D35" i="23"/>
  <c r="G34" i="23"/>
  <c r="D34" i="23"/>
  <c r="G33" i="23"/>
  <c r="G40" i="23" s="1"/>
  <c r="D33" i="23"/>
  <c r="V26" i="23"/>
  <c r="G26" i="23"/>
  <c r="D26" i="23"/>
  <c r="V25" i="23"/>
  <c r="D25" i="23"/>
  <c r="G25" i="23" s="1"/>
  <c r="V24" i="23"/>
  <c r="G24" i="23"/>
  <c r="D24" i="23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D17" i="23"/>
  <c r="G17" i="23" s="1"/>
  <c r="V16" i="23"/>
  <c r="G16" i="23"/>
  <c r="D16" i="23"/>
  <c r="V15" i="23"/>
  <c r="D15" i="23"/>
  <c r="G15" i="23" s="1"/>
  <c r="V14" i="23"/>
  <c r="G14" i="23"/>
  <c r="D14" i="23"/>
  <c r="V13" i="23"/>
  <c r="M13" i="23"/>
  <c r="O13" i="23" s="1"/>
  <c r="Q13" i="23" s="1"/>
  <c r="S13" i="23" s="1"/>
  <c r="L13" i="23"/>
  <c r="G13" i="23"/>
  <c r="D13" i="23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D37" i="22"/>
  <c r="G37" i="22" s="1"/>
  <c r="D36" i="22"/>
  <c r="G36" i="22" s="1"/>
  <c r="D35" i="22"/>
  <c r="G35" i="22" s="1"/>
  <c r="D34" i="22"/>
  <c r="G34" i="22" s="1"/>
  <c r="D33" i="22"/>
  <c r="G33" i="22" s="1"/>
  <c r="G40" i="22" s="1"/>
  <c r="V26" i="22"/>
  <c r="D26" i="22"/>
  <c r="G26" i="22" s="1"/>
  <c r="V25" i="22"/>
  <c r="G25" i="22"/>
  <c r="D25" i="22"/>
  <c r="V24" i="22"/>
  <c r="D24" i="22"/>
  <c r="G24" i="22" s="1"/>
  <c r="V23" i="22"/>
  <c r="G23" i="22"/>
  <c r="D23" i="22"/>
  <c r="V22" i="22"/>
  <c r="D22" i="22"/>
  <c r="G22" i="22" s="1"/>
  <c r="V21" i="22"/>
  <c r="G21" i="22"/>
  <c r="D21" i="22"/>
  <c r="V20" i="22"/>
  <c r="D20" i="22"/>
  <c r="G20" i="22" s="1"/>
  <c r="V19" i="22"/>
  <c r="G19" i="22"/>
  <c r="D19" i="22"/>
  <c r="V18" i="22"/>
  <c r="D18" i="22"/>
  <c r="G18" i="22" s="1"/>
  <c r="V17" i="22"/>
  <c r="G17" i="22"/>
  <c r="D17" i="22"/>
  <c r="V16" i="22"/>
  <c r="D16" i="22"/>
  <c r="G16" i="22" s="1"/>
  <c r="V15" i="22"/>
  <c r="G15" i="22"/>
  <c r="D15" i="22"/>
  <c r="V14" i="22"/>
  <c r="D14" i="22"/>
  <c r="G14" i="22" s="1"/>
  <c r="V13" i="22"/>
  <c r="O13" i="22"/>
  <c r="Q13" i="22" s="1"/>
  <c r="S13" i="22" s="1"/>
  <c r="L13" i="22"/>
  <c r="M13" i="22" s="1"/>
  <c r="D13" i="22"/>
  <c r="G13" i="22" s="1"/>
  <c r="V12" i="22"/>
  <c r="G12" i="22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G37" i="21"/>
  <c r="D37" i="21"/>
  <c r="G36" i="21"/>
  <c r="D36" i="21"/>
  <c r="G35" i="21"/>
  <c r="D35" i="21"/>
  <c r="G34" i="21"/>
  <c r="D34" i="21"/>
  <c r="G33" i="21"/>
  <c r="G40" i="21" s="1"/>
  <c r="D33" i="21"/>
  <c r="V26" i="21"/>
  <c r="G26" i="21"/>
  <c r="D26" i="21"/>
  <c r="V25" i="21"/>
  <c r="D25" i="21"/>
  <c r="G25" i="21" s="1"/>
  <c r="V24" i="21"/>
  <c r="G24" i="21"/>
  <c r="D24" i="21"/>
  <c r="V23" i="21"/>
  <c r="D23" i="21"/>
  <c r="G23" i="21" s="1"/>
  <c r="V22" i="21"/>
  <c r="G22" i="21"/>
  <c r="D22" i="21"/>
  <c r="V21" i="21"/>
  <c r="D21" i="21"/>
  <c r="G21" i="21" s="1"/>
  <c r="V20" i="21"/>
  <c r="G20" i="21"/>
  <c r="D20" i="21"/>
  <c r="V19" i="21"/>
  <c r="D19" i="21"/>
  <c r="G19" i="21" s="1"/>
  <c r="V18" i="21"/>
  <c r="G18" i="21"/>
  <c r="D18" i="21"/>
  <c r="V17" i="21"/>
  <c r="D17" i="21"/>
  <c r="G17" i="21" s="1"/>
  <c r="V16" i="21"/>
  <c r="G16" i="21"/>
  <c r="D16" i="21"/>
  <c r="V15" i="21"/>
  <c r="D15" i="21"/>
  <c r="G15" i="21" s="1"/>
  <c r="V14" i="21"/>
  <c r="G14" i="21"/>
  <c r="D14" i="21"/>
  <c r="V13" i="21"/>
  <c r="Q13" i="21"/>
  <c r="S13" i="21" s="1"/>
  <c r="M13" i="21"/>
  <c r="O13" i="21" s="1"/>
  <c r="L13" i="21"/>
  <c r="G13" i="21"/>
  <c r="D13" i="21"/>
  <c r="V12" i="21"/>
  <c r="D12" i="21"/>
  <c r="G12" i="21" s="1"/>
  <c r="G29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38" i="20"/>
  <c r="D38" i="20"/>
  <c r="D37" i="20"/>
  <c r="G37" i="20" s="1"/>
  <c r="D36" i="20"/>
  <c r="G36" i="20" s="1"/>
  <c r="D35" i="20"/>
  <c r="G35" i="20" s="1"/>
  <c r="G34" i="20"/>
  <c r="D34" i="20"/>
  <c r="D33" i="20"/>
  <c r="G33" i="20" s="1"/>
  <c r="V26" i="20"/>
  <c r="D26" i="20"/>
  <c r="G26" i="20" s="1"/>
  <c r="V25" i="20"/>
  <c r="D25" i="20"/>
  <c r="G25" i="20" s="1"/>
  <c r="V24" i="20"/>
  <c r="D24" i="20"/>
  <c r="G24" i="20" s="1"/>
  <c r="V23" i="20"/>
  <c r="D23" i="20"/>
  <c r="G23" i="20" s="1"/>
  <c r="V22" i="20"/>
  <c r="D22" i="20"/>
  <c r="G22" i="20" s="1"/>
  <c r="V21" i="20"/>
  <c r="G21" i="20"/>
  <c r="D21" i="20"/>
  <c r="V20" i="20"/>
  <c r="G20" i="20"/>
  <c r="D20" i="20"/>
  <c r="V19" i="20"/>
  <c r="G19" i="20"/>
  <c r="D19" i="20"/>
  <c r="V18" i="20"/>
  <c r="D18" i="20"/>
  <c r="G18" i="20" s="1"/>
  <c r="V17" i="20"/>
  <c r="D17" i="20"/>
  <c r="G17" i="20" s="1"/>
  <c r="V16" i="20"/>
  <c r="D16" i="20"/>
  <c r="G16" i="20" s="1"/>
  <c r="V15" i="20"/>
  <c r="D15" i="20"/>
  <c r="G15" i="20" s="1"/>
  <c r="V14" i="20"/>
  <c r="D14" i="20"/>
  <c r="G14" i="20" s="1"/>
  <c r="V13" i="20"/>
  <c r="M13" i="20"/>
  <c r="O13" i="20" s="1"/>
  <c r="Q13" i="20" s="1"/>
  <c r="S13" i="20" s="1"/>
  <c r="L13" i="20"/>
  <c r="D13" i="20"/>
  <c r="G13" i="20" s="1"/>
  <c r="V12" i="20"/>
  <c r="G12" i="20"/>
  <c r="D12" i="20"/>
  <c r="J10" i="20"/>
  <c r="V76" i="19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D38" i="19"/>
  <c r="G38" i="19" s="1"/>
  <c r="D37" i="19"/>
  <c r="G37" i="19" s="1"/>
  <c r="G36" i="19"/>
  <c r="D36" i="19"/>
  <c r="G35" i="19"/>
  <c r="D35" i="19"/>
  <c r="D34" i="19"/>
  <c r="G34" i="19" s="1"/>
  <c r="D33" i="19"/>
  <c r="G33" i="19" s="1"/>
  <c r="V26" i="19"/>
  <c r="G26" i="19"/>
  <c r="D26" i="19"/>
  <c r="V25" i="19"/>
  <c r="G25" i="19"/>
  <c r="D25" i="19"/>
  <c r="V24" i="19"/>
  <c r="G24" i="19"/>
  <c r="D24" i="19"/>
  <c r="V23" i="19"/>
  <c r="D23" i="19"/>
  <c r="G23" i="19" s="1"/>
  <c r="V22" i="19"/>
  <c r="D22" i="19"/>
  <c r="G22" i="19" s="1"/>
  <c r="V21" i="19"/>
  <c r="D21" i="19"/>
  <c r="G21" i="19" s="1"/>
  <c r="V20" i="19"/>
  <c r="D20" i="19"/>
  <c r="G20" i="19" s="1"/>
  <c r="V19" i="19"/>
  <c r="D19" i="19"/>
  <c r="G19" i="19" s="1"/>
  <c r="V18" i="19"/>
  <c r="G18" i="19"/>
  <c r="D18" i="19"/>
  <c r="V17" i="19"/>
  <c r="G17" i="19"/>
  <c r="D17" i="19"/>
  <c r="V16" i="19"/>
  <c r="G16" i="19"/>
  <c r="D16" i="19"/>
  <c r="V15" i="19"/>
  <c r="D15" i="19"/>
  <c r="G15" i="19" s="1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D12" i="19"/>
  <c r="G12" i="19" s="1"/>
  <c r="G29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64" i="18" s="1"/>
  <c r="V76" i="18" s="1"/>
  <c r="G47" i="18"/>
  <c r="G46" i="18"/>
  <c r="G45" i="18"/>
  <c r="G44" i="18"/>
  <c r="D38" i="18"/>
  <c r="G38" i="18" s="1"/>
  <c r="G37" i="18"/>
  <c r="D37" i="18"/>
  <c r="D36" i="18"/>
  <c r="G36" i="18" s="1"/>
  <c r="D35" i="18"/>
  <c r="G35" i="18" s="1"/>
  <c r="D34" i="18"/>
  <c r="G34" i="18" s="1"/>
  <c r="G33" i="18"/>
  <c r="G40" i="18" s="1"/>
  <c r="D33" i="18"/>
  <c r="V26" i="18"/>
  <c r="D26" i="18"/>
  <c r="G26" i="18" s="1"/>
  <c r="V25" i="18"/>
  <c r="D25" i="18"/>
  <c r="G25" i="18" s="1"/>
  <c r="V24" i="18"/>
  <c r="D24" i="18"/>
  <c r="G24" i="18" s="1"/>
  <c r="V23" i="18"/>
  <c r="G23" i="18"/>
  <c r="D23" i="18"/>
  <c r="V22" i="18"/>
  <c r="G22" i="18"/>
  <c r="D22" i="18"/>
  <c r="V21" i="18"/>
  <c r="G21" i="18"/>
  <c r="D21" i="18"/>
  <c r="V20" i="18"/>
  <c r="D20" i="18"/>
  <c r="G20" i="18" s="1"/>
  <c r="V19" i="18"/>
  <c r="D19" i="18"/>
  <c r="G19" i="18" s="1"/>
  <c r="V18" i="18"/>
  <c r="D18" i="18"/>
  <c r="G18" i="18" s="1"/>
  <c r="V17" i="18"/>
  <c r="D17" i="18"/>
  <c r="G17" i="18" s="1"/>
  <c r="V16" i="18"/>
  <c r="D16" i="18"/>
  <c r="G16" i="18" s="1"/>
  <c r="V15" i="18"/>
  <c r="G15" i="18"/>
  <c r="D15" i="18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D37" i="17"/>
  <c r="G37" i="17" s="1"/>
  <c r="D36" i="17"/>
  <c r="G36" i="17" s="1"/>
  <c r="G35" i="17"/>
  <c r="D35" i="17"/>
  <c r="G34" i="17"/>
  <c r="D34" i="17"/>
  <c r="D33" i="17"/>
  <c r="G33" i="17" s="1"/>
  <c r="V26" i="17"/>
  <c r="G26" i="17"/>
  <c r="D26" i="17"/>
  <c r="V25" i="17"/>
  <c r="D25" i="17"/>
  <c r="G25" i="17" s="1"/>
  <c r="V24" i="17"/>
  <c r="D24" i="17"/>
  <c r="G24" i="17" s="1"/>
  <c r="V23" i="17"/>
  <c r="D23" i="17"/>
  <c r="G23" i="17" s="1"/>
  <c r="V22" i="17"/>
  <c r="D22" i="17"/>
  <c r="G22" i="17" s="1"/>
  <c r="V21" i="17"/>
  <c r="D21" i="17"/>
  <c r="G21" i="17" s="1"/>
  <c r="V20" i="17"/>
  <c r="G20" i="17"/>
  <c r="D20" i="17"/>
  <c r="V19" i="17"/>
  <c r="G19" i="17"/>
  <c r="D19" i="17"/>
  <c r="V18" i="17"/>
  <c r="G18" i="17"/>
  <c r="D18" i="17"/>
  <c r="V17" i="17"/>
  <c r="D17" i="17"/>
  <c r="G17" i="17" s="1"/>
  <c r="V16" i="17"/>
  <c r="D16" i="17"/>
  <c r="G16" i="17" s="1"/>
  <c r="V15" i="17"/>
  <c r="D15" i="17"/>
  <c r="G15" i="17" s="1"/>
  <c r="V14" i="17"/>
  <c r="D14" i="17"/>
  <c r="G14" i="17" s="1"/>
  <c r="V13" i="17"/>
  <c r="M13" i="17"/>
  <c r="O13" i="17" s="1"/>
  <c r="Q13" i="17" s="1"/>
  <c r="S13" i="17" s="1"/>
  <c r="L13" i="17"/>
  <c r="D13" i="17"/>
  <c r="G13" i="17" s="1"/>
  <c r="V12" i="17"/>
  <c r="D12" i="17"/>
  <c r="G12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D38" i="16"/>
  <c r="G38" i="16" s="1"/>
  <c r="D37" i="16"/>
  <c r="G37" i="16" s="1"/>
  <c r="G36" i="16"/>
  <c r="D36" i="16"/>
  <c r="D35" i="16"/>
  <c r="G35" i="16" s="1"/>
  <c r="D34" i="16"/>
  <c r="G34" i="16" s="1"/>
  <c r="D33" i="16"/>
  <c r="G33" i="16" s="1"/>
  <c r="V26" i="16"/>
  <c r="D26" i="16"/>
  <c r="G26" i="16" s="1"/>
  <c r="V25" i="16"/>
  <c r="G25" i="16"/>
  <c r="D25" i="16"/>
  <c r="V24" i="16"/>
  <c r="G24" i="16"/>
  <c r="D24" i="16"/>
  <c r="V23" i="16"/>
  <c r="G23" i="16"/>
  <c r="D23" i="16"/>
  <c r="V22" i="16"/>
  <c r="D22" i="16"/>
  <c r="G22" i="16" s="1"/>
  <c r="V21" i="16"/>
  <c r="G21" i="16"/>
  <c r="D21" i="16"/>
  <c r="V20" i="16"/>
  <c r="D20" i="16"/>
  <c r="G20" i="16" s="1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G15" i="16"/>
  <c r="D15" i="16"/>
  <c r="V14" i="16"/>
  <c r="D14" i="16"/>
  <c r="G14" i="16" s="1"/>
  <c r="V13" i="16"/>
  <c r="L13" i="16"/>
  <c r="M13" i="16" s="1"/>
  <c r="O13" i="16" s="1"/>
  <c r="Q13" i="16" s="1"/>
  <c r="S13" i="16" s="1"/>
  <c r="D13" i="16"/>
  <c r="G13" i="16" s="1"/>
  <c r="V12" i="16"/>
  <c r="D12" i="16"/>
  <c r="G12" i="16" s="1"/>
  <c r="G29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64" i="15" s="1"/>
  <c r="V76" i="15" s="1"/>
  <c r="G44" i="15"/>
  <c r="G38" i="15"/>
  <c r="D38" i="15"/>
  <c r="G37" i="15"/>
  <c r="D37" i="15"/>
  <c r="D36" i="15"/>
  <c r="G36" i="15" s="1"/>
  <c r="D35" i="15"/>
  <c r="G35" i="15" s="1"/>
  <c r="G34" i="15"/>
  <c r="D34" i="15"/>
  <c r="G33" i="15"/>
  <c r="D33" i="15"/>
  <c r="V26" i="15"/>
  <c r="D26" i="15"/>
  <c r="G26" i="15" s="1"/>
  <c r="V25" i="15"/>
  <c r="D25" i="15"/>
  <c r="G25" i="15" s="1"/>
  <c r="V24" i="15"/>
  <c r="D24" i="15"/>
  <c r="G24" i="15" s="1"/>
  <c r="V23" i="15"/>
  <c r="D23" i="15"/>
  <c r="G23" i="15" s="1"/>
  <c r="V22" i="15"/>
  <c r="G22" i="15"/>
  <c r="D22" i="15"/>
  <c r="V21" i="15"/>
  <c r="G21" i="15"/>
  <c r="D21" i="15"/>
  <c r="V20" i="15"/>
  <c r="G20" i="15"/>
  <c r="D20" i="15"/>
  <c r="V19" i="15"/>
  <c r="D19" i="15"/>
  <c r="G19" i="15" s="1"/>
  <c r="V18" i="15"/>
  <c r="D18" i="15"/>
  <c r="G18" i="15" s="1"/>
  <c r="V17" i="15"/>
  <c r="D17" i="15"/>
  <c r="G17" i="15" s="1"/>
  <c r="V16" i="15"/>
  <c r="D16" i="15"/>
  <c r="G16" i="15" s="1"/>
  <c r="V15" i="15"/>
  <c r="D15" i="15"/>
  <c r="G15" i="15" s="1"/>
  <c r="V14" i="15"/>
  <c r="G14" i="15"/>
  <c r="D14" i="15"/>
  <c r="V13" i="15"/>
  <c r="S13" i="15"/>
  <c r="M13" i="15"/>
  <c r="O13" i="15" s="1"/>
  <c r="Q13" i="15" s="1"/>
  <c r="L13" i="15"/>
  <c r="G13" i="15"/>
  <c r="D13" i="15"/>
  <c r="V12" i="15"/>
  <c r="G12" i="15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D37" i="14"/>
  <c r="G37" i="14" s="1"/>
  <c r="D36" i="14"/>
  <c r="G36" i="14" s="1"/>
  <c r="G35" i="14"/>
  <c r="D35" i="14"/>
  <c r="D34" i="14"/>
  <c r="G34" i="14" s="1"/>
  <c r="D33" i="14"/>
  <c r="G33" i="14" s="1"/>
  <c r="V26" i="14"/>
  <c r="G26" i="14"/>
  <c r="D26" i="14"/>
  <c r="V25" i="14"/>
  <c r="G25" i="14"/>
  <c r="D25" i="14"/>
  <c r="V24" i="14"/>
  <c r="D24" i="14"/>
  <c r="G24" i="14" s="1"/>
  <c r="V23" i="14"/>
  <c r="D23" i="14"/>
  <c r="G23" i="14" s="1"/>
  <c r="V22" i="14"/>
  <c r="D22" i="14"/>
  <c r="G22" i="14" s="1"/>
  <c r="V21" i="14"/>
  <c r="D21" i="14"/>
  <c r="G21" i="14" s="1"/>
  <c r="V20" i="14"/>
  <c r="D20" i="14"/>
  <c r="G20" i="14" s="1"/>
  <c r="V19" i="14"/>
  <c r="G19" i="14"/>
  <c r="D19" i="14"/>
  <c r="V18" i="14"/>
  <c r="G18" i="14"/>
  <c r="D18" i="14"/>
  <c r="V17" i="14"/>
  <c r="G17" i="14"/>
  <c r="D17" i="14"/>
  <c r="V16" i="14"/>
  <c r="D16" i="14"/>
  <c r="G16" i="14" s="1"/>
  <c r="V15" i="14"/>
  <c r="D15" i="14"/>
  <c r="G15" i="14" s="1"/>
  <c r="V14" i="14"/>
  <c r="D14" i="14"/>
  <c r="G14" i="14" s="1"/>
  <c r="V13" i="14"/>
  <c r="L13" i="14"/>
  <c r="M13" i="14" s="1"/>
  <c r="O13" i="14" s="1"/>
  <c r="Q13" i="14" s="1"/>
  <c r="S13" i="14" s="1"/>
  <c r="D13" i="14"/>
  <c r="G13" i="14" s="1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G37" i="13"/>
  <c r="D37" i="13"/>
  <c r="G36" i="13"/>
  <c r="D36" i="13"/>
  <c r="D35" i="13"/>
  <c r="G35" i="13" s="1"/>
  <c r="D34" i="13"/>
  <c r="G34" i="13" s="1"/>
  <c r="G40" i="13" s="1"/>
  <c r="G33" i="13"/>
  <c r="D33" i="13"/>
  <c r="V26" i="13"/>
  <c r="D26" i="13"/>
  <c r="G26" i="13" s="1"/>
  <c r="V25" i="13"/>
  <c r="D25" i="13"/>
  <c r="G25" i="13" s="1"/>
  <c r="V24" i="13"/>
  <c r="G24" i="13"/>
  <c r="D24" i="13"/>
  <c r="V23" i="13"/>
  <c r="G23" i="13"/>
  <c r="D23" i="13"/>
  <c r="V22" i="13"/>
  <c r="G22" i="13"/>
  <c r="D22" i="13"/>
  <c r="V21" i="13"/>
  <c r="D21" i="13"/>
  <c r="G21" i="13" s="1"/>
  <c r="V20" i="13"/>
  <c r="D20" i="13"/>
  <c r="G20" i="13" s="1"/>
  <c r="V19" i="13"/>
  <c r="D19" i="13"/>
  <c r="G19" i="13" s="1"/>
  <c r="V18" i="13"/>
  <c r="D18" i="13"/>
  <c r="G18" i="13" s="1"/>
  <c r="V17" i="13"/>
  <c r="D17" i="13"/>
  <c r="G17" i="13" s="1"/>
  <c r="V16" i="13"/>
  <c r="G16" i="13"/>
  <c r="D16" i="13"/>
  <c r="V15" i="13"/>
  <c r="G15" i="13"/>
  <c r="D15" i="13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38" i="12"/>
  <c r="D38" i="12"/>
  <c r="D37" i="12"/>
  <c r="G37" i="12" s="1"/>
  <c r="D36" i="12"/>
  <c r="G36" i="12" s="1"/>
  <c r="D35" i="12"/>
  <c r="G35" i="12" s="1"/>
  <c r="G34" i="12"/>
  <c r="D34" i="12"/>
  <c r="D33" i="12"/>
  <c r="G33" i="12" s="1"/>
  <c r="V26" i="12"/>
  <c r="D26" i="12"/>
  <c r="G26" i="12" s="1"/>
  <c r="V25" i="12"/>
  <c r="G25" i="12"/>
  <c r="D25" i="12"/>
  <c r="V24" i="12"/>
  <c r="D24" i="12"/>
  <c r="G24" i="12" s="1"/>
  <c r="V23" i="12"/>
  <c r="D23" i="12"/>
  <c r="G23" i="12" s="1"/>
  <c r="V22" i="12"/>
  <c r="D22" i="12"/>
  <c r="G22" i="12" s="1"/>
  <c r="V21" i="12"/>
  <c r="G21" i="12"/>
  <c r="D21" i="12"/>
  <c r="V20" i="12"/>
  <c r="G20" i="12"/>
  <c r="D20" i="12"/>
  <c r="V19" i="12"/>
  <c r="G19" i="12"/>
  <c r="D19" i="12"/>
  <c r="V18" i="12"/>
  <c r="D18" i="12"/>
  <c r="G18" i="12" s="1"/>
  <c r="V17" i="12"/>
  <c r="G17" i="12"/>
  <c r="D17" i="12"/>
  <c r="V16" i="12"/>
  <c r="D16" i="12"/>
  <c r="G16" i="12" s="1"/>
  <c r="V15" i="12"/>
  <c r="D15" i="12"/>
  <c r="G15" i="12" s="1"/>
  <c r="V14" i="12"/>
  <c r="D14" i="12"/>
  <c r="G14" i="12" s="1"/>
  <c r="V13" i="12"/>
  <c r="M13" i="12"/>
  <c r="O13" i="12" s="1"/>
  <c r="Q13" i="12" s="1"/>
  <c r="S13" i="12" s="1"/>
  <c r="L13" i="12"/>
  <c r="D13" i="12"/>
  <c r="G13" i="12" s="1"/>
  <c r="V12" i="12"/>
  <c r="G12" i="12"/>
  <c r="D12" i="12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G37" i="11"/>
  <c r="D37" i="11"/>
  <c r="G36" i="11"/>
  <c r="D36" i="11"/>
  <c r="G35" i="11"/>
  <c r="D35" i="11"/>
  <c r="D34" i="11"/>
  <c r="G34" i="11" s="1"/>
  <c r="G33" i="11"/>
  <c r="D33" i="11"/>
  <c r="V26" i="11"/>
  <c r="G26" i="11"/>
  <c r="D26" i="11"/>
  <c r="V25" i="11"/>
  <c r="G25" i="11"/>
  <c r="D25" i="11"/>
  <c r="V24" i="11"/>
  <c r="G24" i="11"/>
  <c r="D24" i="11"/>
  <c r="V23" i="11"/>
  <c r="D23" i="11"/>
  <c r="G23" i="11" s="1"/>
  <c r="V22" i="11"/>
  <c r="G22" i="11"/>
  <c r="D22" i="11"/>
  <c r="V21" i="11"/>
  <c r="D21" i="11"/>
  <c r="G21" i="11" s="1"/>
  <c r="V20" i="11"/>
  <c r="D20" i="11"/>
  <c r="G20" i="11" s="1"/>
  <c r="V19" i="11"/>
  <c r="D19" i="11"/>
  <c r="G19" i="11" s="1"/>
  <c r="V18" i="11"/>
  <c r="G18" i="11"/>
  <c r="D18" i="11"/>
  <c r="V17" i="11"/>
  <c r="G17" i="11"/>
  <c r="D17" i="11"/>
  <c r="V16" i="11"/>
  <c r="G16" i="11"/>
  <c r="D16" i="11"/>
  <c r="V15" i="11"/>
  <c r="D15" i="11"/>
  <c r="G15" i="11" s="1"/>
  <c r="V14" i="11"/>
  <c r="G14" i="11"/>
  <c r="D14" i="11"/>
  <c r="V13" i="11"/>
  <c r="Q13" i="11"/>
  <c r="S13" i="11" s="1"/>
  <c r="L13" i="11"/>
  <c r="M13" i="11" s="1"/>
  <c r="O13" i="11" s="1"/>
  <c r="G13" i="11"/>
  <c r="D13" i="1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64" i="10" s="1"/>
  <c r="V76" i="10" s="1"/>
  <c r="G47" i="10"/>
  <c r="G46" i="10"/>
  <c r="G45" i="10"/>
  <c r="G44" i="10"/>
  <c r="D38" i="10"/>
  <c r="G38" i="10" s="1"/>
  <c r="G37" i="10"/>
  <c r="G40" i="10" s="1"/>
  <c r="D37" i="10"/>
  <c r="D36" i="10"/>
  <c r="G36" i="10" s="1"/>
  <c r="D35" i="10"/>
  <c r="G35" i="10" s="1"/>
  <c r="D34" i="10"/>
  <c r="G34" i="10" s="1"/>
  <c r="G33" i="10"/>
  <c r="D33" i="10"/>
  <c r="V26" i="10"/>
  <c r="D26" i="10"/>
  <c r="G26" i="10" s="1"/>
  <c r="V25" i="10"/>
  <c r="D25" i="10"/>
  <c r="G25" i="10" s="1"/>
  <c r="V24" i="10"/>
  <c r="D24" i="10"/>
  <c r="G24" i="10" s="1"/>
  <c r="V23" i="10"/>
  <c r="G23" i="10"/>
  <c r="D23" i="10"/>
  <c r="V22" i="10"/>
  <c r="G22" i="10"/>
  <c r="D22" i="10"/>
  <c r="V21" i="10"/>
  <c r="G21" i="10"/>
  <c r="D21" i="10"/>
  <c r="V20" i="10"/>
  <c r="D20" i="10"/>
  <c r="G20" i="10" s="1"/>
  <c r="V19" i="10"/>
  <c r="G19" i="10"/>
  <c r="D19" i="10"/>
  <c r="V18" i="10"/>
  <c r="D18" i="10"/>
  <c r="G18" i="10" s="1"/>
  <c r="V17" i="10"/>
  <c r="D17" i="10"/>
  <c r="G17" i="10" s="1"/>
  <c r="V16" i="10"/>
  <c r="D16" i="10"/>
  <c r="G16" i="10" s="1"/>
  <c r="V15" i="10"/>
  <c r="G15" i="10"/>
  <c r="D15" i="10"/>
  <c r="V14" i="10"/>
  <c r="G14" i="10"/>
  <c r="D14" i="10"/>
  <c r="V13" i="10"/>
  <c r="L13" i="10"/>
  <c r="M13" i="10" s="1"/>
  <c r="O13" i="10" s="1"/>
  <c r="Q13" i="10" s="1"/>
  <c r="S13" i="10" s="1"/>
  <c r="G13" i="10"/>
  <c r="D13" i="10"/>
  <c r="V12" i="10"/>
  <c r="G12" i="10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38" i="9"/>
  <c r="D38" i="9"/>
  <c r="D37" i="9"/>
  <c r="G37" i="9" s="1"/>
  <c r="G36" i="9"/>
  <c r="D36" i="9"/>
  <c r="G35" i="9"/>
  <c r="D35" i="9"/>
  <c r="G34" i="9"/>
  <c r="D34" i="9"/>
  <c r="D33" i="9"/>
  <c r="G33" i="9" s="1"/>
  <c r="G40" i="9" s="1"/>
  <c r="V26" i="9"/>
  <c r="G26" i="9"/>
  <c r="D26" i="9"/>
  <c r="V25" i="9"/>
  <c r="D25" i="9"/>
  <c r="G25" i="9" s="1"/>
  <c r="V24" i="9"/>
  <c r="G24" i="9"/>
  <c r="D24" i="9"/>
  <c r="V23" i="9"/>
  <c r="D23" i="9"/>
  <c r="G23" i="9" s="1"/>
  <c r="V22" i="9"/>
  <c r="D22" i="9"/>
  <c r="G22" i="9" s="1"/>
  <c r="V21" i="9"/>
  <c r="D21" i="9"/>
  <c r="G21" i="9" s="1"/>
  <c r="V20" i="9"/>
  <c r="G20" i="9"/>
  <c r="D20" i="9"/>
  <c r="V19" i="9"/>
  <c r="G19" i="9"/>
  <c r="D19" i="9"/>
  <c r="V18" i="9"/>
  <c r="G18" i="9"/>
  <c r="D18" i="9"/>
  <c r="V17" i="9"/>
  <c r="D17" i="9"/>
  <c r="G17" i="9" s="1"/>
  <c r="V16" i="9"/>
  <c r="G16" i="9"/>
  <c r="D16" i="9"/>
  <c r="V15" i="9"/>
  <c r="D15" i="9"/>
  <c r="G15" i="9" s="1"/>
  <c r="V14" i="9"/>
  <c r="D14" i="9"/>
  <c r="G14" i="9" s="1"/>
  <c r="V13" i="9"/>
  <c r="M13" i="9"/>
  <c r="O13" i="9" s="1"/>
  <c r="Q13" i="9" s="1"/>
  <c r="S13" i="9" s="1"/>
  <c r="L13" i="9"/>
  <c r="D13" i="9"/>
  <c r="G13" i="9" s="1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D38" i="8"/>
  <c r="G38" i="8" s="1"/>
  <c r="D37" i="8"/>
  <c r="G37" i="8" s="1"/>
  <c r="G36" i="8"/>
  <c r="D36" i="8"/>
  <c r="D35" i="8"/>
  <c r="G35" i="8" s="1"/>
  <c r="D34" i="8"/>
  <c r="G34" i="8" s="1"/>
  <c r="D33" i="8"/>
  <c r="G33" i="8" s="1"/>
  <c r="V26" i="8"/>
  <c r="D26" i="8"/>
  <c r="G26" i="8" s="1"/>
  <c r="V25" i="8"/>
  <c r="G25" i="8"/>
  <c r="D25" i="8"/>
  <c r="V24" i="8"/>
  <c r="G24" i="8"/>
  <c r="D24" i="8"/>
  <c r="V23" i="8"/>
  <c r="G23" i="8"/>
  <c r="D23" i="8"/>
  <c r="V22" i="8"/>
  <c r="D22" i="8"/>
  <c r="G22" i="8" s="1"/>
  <c r="V21" i="8"/>
  <c r="G21" i="8"/>
  <c r="D21" i="8"/>
  <c r="V20" i="8"/>
  <c r="D20" i="8"/>
  <c r="G20" i="8" s="1"/>
  <c r="V19" i="8"/>
  <c r="D19" i="8"/>
  <c r="G19" i="8" s="1"/>
  <c r="V18" i="8"/>
  <c r="D18" i="8"/>
  <c r="G18" i="8" s="1"/>
  <c r="V17" i="8"/>
  <c r="G17" i="8"/>
  <c r="D17" i="8"/>
  <c r="V16" i="8"/>
  <c r="G16" i="8"/>
  <c r="D16" i="8"/>
  <c r="V15" i="8"/>
  <c r="G15" i="8"/>
  <c r="D15" i="8"/>
  <c r="V14" i="8"/>
  <c r="D14" i="8"/>
  <c r="G14" i="8" s="1"/>
  <c r="V13" i="8"/>
  <c r="L13" i="8"/>
  <c r="M13" i="8" s="1"/>
  <c r="O13" i="8" s="1"/>
  <c r="Q13" i="8" s="1"/>
  <c r="S13" i="8" s="1"/>
  <c r="D13" i="8"/>
  <c r="G13" i="8" s="1"/>
  <c r="G29" i="8" s="1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64" i="7" s="1"/>
  <c r="V76" i="7" s="1"/>
  <c r="G44" i="7"/>
  <c r="G38" i="7"/>
  <c r="D38" i="7"/>
  <c r="G37" i="7"/>
  <c r="D37" i="7"/>
  <c r="D36" i="7"/>
  <c r="G36" i="7" s="1"/>
  <c r="G35" i="7"/>
  <c r="D35" i="7"/>
  <c r="G34" i="7"/>
  <c r="D34" i="7"/>
  <c r="G33" i="7"/>
  <c r="G40" i="7" s="1"/>
  <c r="D33" i="7"/>
  <c r="V26" i="7"/>
  <c r="G26" i="7"/>
  <c r="D26" i="7"/>
  <c r="V25" i="7"/>
  <c r="D25" i="7"/>
  <c r="G25" i="7" s="1"/>
  <c r="V24" i="7"/>
  <c r="D24" i="7"/>
  <c r="G24" i="7" s="1"/>
  <c r="V23" i="7"/>
  <c r="D23" i="7"/>
  <c r="G23" i="7" s="1"/>
  <c r="V22" i="7"/>
  <c r="G22" i="7"/>
  <c r="D22" i="7"/>
  <c r="V21" i="7"/>
  <c r="G21" i="7"/>
  <c r="D21" i="7"/>
  <c r="V20" i="7"/>
  <c r="G20" i="7"/>
  <c r="D20" i="7"/>
  <c r="V19" i="7"/>
  <c r="D19" i="7"/>
  <c r="G19" i="7" s="1"/>
  <c r="V18" i="7"/>
  <c r="G18" i="7"/>
  <c r="D18" i="7"/>
  <c r="V17" i="7"/>
  <c r="D17" i="7"/>
  <c r="G17" i="7" s="1"/>
  <c r="V16" i="7"/>
  <c r="D16" i="7"/>
  <c r="G16" i="7" s="1"/>
  <c r="V15" i="7"/>
  <c r="D15" i="7"/>
  <c r="G15" i="7" s="1"/>
  <c r="V14" i="7"/>
  <c r="G14" i="7"/>
  <c r="D14" i="7"/>
  <c r="V13" i="7"/>
  <c r="M13" i="7"/>
  <c r="O13" i="7" s="1"/>
  <c r="Q13" i="7" s="1"/>
  <c r="S13" i="7" s="1"/>
  <c r="L13" i="7"/>
  <c r="G13" i="7"/>
  <c r="D13" i="7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D37" i="6"/>
  <c r="G37" i="6" s="1"/>
  <c r="D36" i="6"/>
  <c r="G36" i="6" s="1"/>
  <c r="G35" i="6"/>
  <c r="D35" i="6"/>
  <c r="D34" i="6"/>
  <c r="G34" i="6" s="1"/>
  <c r="D33" i="6"/>
  <c r="G33" i="6" s="1"/>
  <c r="V26" i="6"/>
  <c r="G26" i="6"/>
  <c r="D26" i="6"/>
  <c r="V25" i="6"/>
  <c r="G25" i="6"/>
  <c r="D25" i="6"/>
  <c r="V24" i="6"/>
  <c r="D24" i="6"/>
  <c r="G24" i="6" s="1"/>
  <c r="V23" i="6"/>
  <c r="G23" i="6"/>
  <c r="D23" i="6"/>
  <c r="V22" i="6"/>
  <c r="D22" i="6"/>
  <c r="G22" i="6" s="1"/>
  <c r="V21" i="6"/>
  <c r="D21" i="6"/>
  <c r="G21" i="6" s="1"/>
  <c r="V20" i="6"/>
  <c r="D20" i="6"/>
  <c r="G20" i="6" s="1"/>
  <c r="V19" i="6"/>
  <c r="G19" i="6"/>
  <c r="D19" i="6"/>
  <c r="V18" i="6"/>
  <c r="D18" i="6"/>
  <c r="G18" i="6" s="1"/>
  <c r="V17" i="6"/>
  <c r="G17" i="6"/>
  <c r="D17" i="6"/>
  <c r="V16" i="6"/>
  <c r="D16" i="6"/>
  <c r="G16" i="6" s="1"/>
  <c r="V15" i="6"/>
  <c r="G15" i="6"/>
  <c r="D15" i="6"/>
  <c r="V14" i="6"/>
  <c r="D14" i="6"/>
  <c r="G14" i="6" s="1"/>
  <c r="V13" i="6"/>
  <c r="L13" i="6"/>
  <c r="M13" i="6" s="1"/>
  <c r="O13" i="6" s="1"/>
  <c r="Q13" i="6" s="1"/>
  <c r="S13" i="6" s="1"/>
  <c r="D13" i="6"/>
  <c r="G13" i="6" s="1"/>
  <c r="V12" i="6"/>
  <c r="D12" i="6"/>
  <c r="G12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64" i="5" s="1"/>
  <c r="V76" i="5" s="1"/>
  <c r="G44" i="5"/>
  <c r="G38" i="5"/>
  <c r="D38" i="5"/>
  <c r="G37" i="5"/>
  <c r="D37" i="5"/>
  <c r="D36" i="5"/>
  <c r="G36" i="5" s="1"/>
  <c r="D35" i="5"/>
  <c r="G35" i="5" s="1"/>
  <c r="G34" i="5"/>
  <c r="D34" i="5"/>
  <c r="G33" i="5"/>
  <c r="G40" i="5" s="1"/>
  <c r="D33" i="5"/>
  <c r="V26" i="5"/>
  <c r="D26" i="5"/>
  <c r="G26" i="5" s="1"/>
  <c r="V25" i="5"/>
  <c r="D25" i="5"/>
  <c r="G25" i="5" s="1"/>
  <c r="V24" i="5"/>
  <c r="D24" i="5"/>
  <c r="G24" i="5" s="1"/>
  <c r="V23" i="5"/>
  <c r="D23" i="5"/>
  <c r="G23" i="5" s="1"/>
  <c r="V22" i="5"/>
  <c r="G22" i="5"/>
  <c r="D22" i="5"/>
  <c r="V21" i="5"/>
  <c r="G21" i="5"/>
  <c r="D21" i="5"/>
  <c r="V20" i="5"/>
  <c r="G20" i="5"/>
  <c r="D20" i="5"/>
  <c r="V19" i="5"/>
  <c r="D19" i="5"/>
  <c r="G19" i="5" s="1"/>
  <c r="V18" i="5"/>
  <c r="D18" i="5"/>
  <c r="G18" i="5" s="1"/>
  <c r="V17" i="5"/>
  <c r="D17" i="5"/>
  <c r="G17" i="5" s="1"/>
  <c r="V16" i="5"/>
  <c r="D16" i="5"/>
  <c r="G16" i="5" s="1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G35" i="4"/>
  <c r="D35" i="4"/>
  <c r="D34" i="4"/>
  <c r="G34" i="4" s="1"/>
  <c r="D33" i="4"/>
  <c r="G33" i="4" s="1"/>
  <c r="V26" i="4"/>
  <c r="G26" i="4"/>
  <c r="D26" i="4"/>
  <c r="V25" i="4"/>
  <c r="G25" i="4"/>
  <c r="D25" i="4"/>
  <c r="V24" i="4"/>
  <c r="D24" i="4"/>
  <c r="G24" i="4" s="1"/>
  <c r="V23" i="4"/>
  <c r="D23" i="4"/>
  <c r="G23" i="4" s="1"/>
  <c r="V22" i="4"/>
  <c r="D22" i="4"/>
  <c r="G22" i="4" s="1"/>
  <c r="V21" i="4"/>
  <c r="D21" i="4"/>
  <c r="G21" i="4" s="1"/>
  <c r="V20" i="4"/>
  <c r="D20" i="4"/>
  <c r="G20" i="4" s="1"/>
  <c r="V19" i="4"/>
  <c r="G19" i="4"/>
  <c r="D19" i="4"/>
  <c r="V18" i="4"/>
  <c r="G18" i="4"/>
  <c r="D18" i="4"/>
  <c r="V17" i="4"/>
  <c r="G17" i="4"/>
  <c r="D17" i="4"/>
  <c r="V16" i="4"/>
  <c r="D16" i="4"/>
  <c r="G16" i="4" s="1"/>
  <c r="V15" i="4"/>
  <c r="D15" i="4"/>
  <c r="G15" i="4" s="1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G37" i="3"/>
  <c r="D37" i="3"/>
  <c r="G36" i="3"/>
  <c r="D36" i="3"/>
  <c r="D35" i="3"/>
  <c r="G35" i="3" s="1"/>
  <c r="D34" i="3"/>
  <c r="G34" i="3" s="1"/>
  <c r="G40" i="3" s="1"/>
  <c r="G33" i="3"/>
  <c r="D33" i="3"/>
  <c r="V26" i="3"/>
  <c r="D26" i="3"/>
  <c r="G26" i="3" s="1"/>
  <c r="V25" i="3"/>
  <c r="D25" i="3"/>
  <c r="G25" i="3" s="1"/>
  <c r="V24" i="3"/>
  <c r="G24" i="3"/>
  <c r="D24" i="3"/>
  <c r="V23" i="3"/>
  <c r="G23" i="3"/>
  <c r="D23" i="3"/>
  <c r="V22" i="3"/>
  <c r="G22" i="3"/>
  <c r="D22" i="3"/>
  <c r="V21" i="3"/>
  <c r="D21" i="3"/>
  <c r="G21" i="3" s="1"/>
  <c r="V20" i="3"/>
  <c r="D20" i="3"/>
  <c r="G20" i="3" s="1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G15" i="3"/>
  <c r="D15" i="3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64" i="2" s="1"/>
  <c r="V76" i="2" s="1"/>
  <c r="G44" i="2"/>
  <c r="G38" i="2"/>
  <c r="D38" i="2"/>
  <c r="D37" i="2"/>
  <c r="G37" i="2" s="1"/>
  <c r="D36" i="2"/>
  <c r="G36" i="2" s="1"/>
  <c r="D35" i="2"/>
  <c r="G35" i="2" s="1"/>
  <c r="G34" i="2"/>
  <c r="D34" i="2"/>
  <c r="D33" i="2"/>
  <c r="G33" i="2" s="1"/>
  <c r="G40" i="2" s="1"/>
  <c r="V26" i="2"/>
  <c r="D26" i="2"/>
  <c r="G26" i="2" s="1"/>
  <c r="V25" i="2"/>
  <c r="D25" i="2"/>
  <c r="G25" i="2" s="1"/>
  <c r="V24" i="2"/>
  <c r="D24" i="2"/>
  <c r="G24" i="2" s="1"/>
  <c r="V23" i="2"/>
  <c r="D23" i="2"/>
  <c r="G23" i="2" s="1"/>
  <c r="V22" i="2"/>
  <c r="D22" i="2"/>
  <c r="G22" i="2" s="1"/>
  <c r="V21" i="2"/>
  <c r="G21" i="2"/>
  <c r="D21" i="2"/>
  <c r="V20" i="2"/>
  <c r="G20" i="2"/>
  <c r="D20" i="2"/>
  <c r="V19" i="2"/>
  <c r="G19" i="2"/>
  <c r="D19" i="2"/>
  <c r="V18" i="2"/>
  <c r="D18" i="2"/>
  <c r="G18" i="2" s="1"/>
  <c r="V17" i="2"/>
  <c r="D17" i="2"/>
  <c r="G17" i="2" s="1"/>
  <c r="V16" i="2"/>
  <c r="D16" i="2"/>
  <c r="G16" i="2" s="1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G12" i="2"/>
  <c r="D12" i="2"/>
  <c r="J10" i="2"/>
  <c r="G40" i="4" l="1"/>
  <c r="G29" i="5"/>
  <c r="G29" i="3"/>
  <c r="G29" i="2"/>
  <c r="G29" i="4"/>
  <c r="G72" i="21"/>
  <c r="G40" i="20"/>
  <c r="G29" i="6"/>
  <c r="G40" i="6"/>
  <c r="G64" i="8"/>
  <c r="V76" i="8" s="1"/>
  <c r="G29" i="9"/>
  <c r="G64" i="9"/>
  <c r="V76" i="9" s="1"/>
  <c r="G29" i="12"/>
  <c r="G64" i="13"/>
  <c r="V76" i="13" s="1"/>
  <c r="G29" i="18"/>
  <c r="G29" i="27"/>
  <c r="G40" i="8"/>
  <c r="G72" i="8" s="1"/>
  <c r="G29" i="17"/>
  <c r="G29" i="7"/>
  <c r="G29" i="10"/>
  <c r="G40" i="15"/>
  <c r="G64" i="16"/>
  <c r="V76" i="16" s="1"/>
  <c r="G40" i="14"/>
  <c r="G72" i="14" s="1"/>
  <c r="G29" i="15"/>
  <c r="G40" i="16"/>
  <c r="G72" i="16" s="1"/>
  <c r="G40" i="19"/>
  <c r="G40" i="11"/>
  <c r="G72" i="19"/>
  <c r="G29" i="11"/>
  <c r="G29" i="20"/>
  <c r="G40" i="12"/>
  <c r="G64" i="12"/>
  <c r="V76" i="12" s="1"/>
  <c r="G29" i="13"/>
  <c r="G40" i="17"/>
  <c r="G29" i="34"/>
  <c r="G64" i="24"/>
  <c r="V76" i="24" s="1"/>
  <c r="G29" i="25"/>
  <c r="G40" i="30"/>
  <c r="G64" i="32"/>
  <c r="V76" i="32" s="1"/>
  <c r="G29" i="33"/>
  <c r="G64" i="35"/>
  <c r="V76" i="35" s="1"/>
  <c r="G40" i="39"/>
  <c r="G64" i="20"/>
  <c r="V76" i="20" s="1"/>
  <c r="G29" i="28"/>
  <c r="G29" i="36"/>
  <c r="G29" i="38"/>
  <c r="G29" i="24"/>
  <c r="G64" i="26"/>
  <c r="V76" i="26" s="1"/>
  <c r="G29" i="30"/>
  <c r="G29" i="32"/>
  <c r="G64" i="34"/>
  <c r="V76" i="34" s="1"/>
  <c r="G64" i="22"/>
  <c r="V76" i="22" s="1"/>
  <c r="G64" i="28"/>
  <c r="V76" i="28" s="1"/>
  <c r="G29" i="29"/>
  <c r="G64" i="36"/>
  <c r="V76" i="36" s="1"/>
  <c r="G29" i="37"/>
  <c r="G29" i="23"/>
  <c r="G40" i="26"/>
  <c r="G72" i="26" s="1"/>
  <c r="G40" i="27"/>
  <c r="G40" i="34"/>
  <c r="G40" i="35"/>
  <c r="G72" i="35" s="1"/>
  <c r="G29" i="22"/>
  <c r="G40" i="28"/>
  <c r="G64" i="30"/>
  <c r="V76" i="30" s="1"/>
  <c r="G29" i="31"/>
  <c r="G40" i="36"/>
  <c r="G29" i="39"/>
  <c r="I45" i="1"/>
  <c r="J45" i="1"/>
  <c r="G74" i="35" l="1"/>
  <c r="G73" i="35"/>
  <c r="G75" i="35" s="1"/>
  <c r="G74" i="14"/>
  <c r="G73" i="14"/>
  <c r="V75" i="14" s="1"/>
  <c r="G73" i="26"/>
  <c r="G75" i="26"/>
  <c r="G74" i="26"/>
  <c r="G74" i="16"/>
  <c r="G73" i="16"/>
  <c r="G75" i="16" s="1"/>
  <c r="G74" i="8"/>
  <c r="G73" i="8"/>
  <c r="V75" i="8" s="1"/>
  <c r="G72" i="39"/>
  <c r="G72" i="10"/>
  <c r="G72" i="32"/>
  <c r="G72" i="7"/>
  <c r="G72" i="9"/>
  <c r="G72" i="12"/>
  <c r="G72" i="31"/>
  <c r="G72" i="30"/>
  <c r="G72" i="13"/>
  <c r="G72" i="17"/>
  <c r="G72" i="3"/>
  <c r="G72" i="23"/>
  <c r="G72" i="33"/>
  <c r="G74" i="21"/>
  <c r="G75" i="21" s="1"/>
  <c r="G73" i="21"/>
  <c r="G72" i="5"/>
  <c r="G72" i="28"/>
  <c r="G72" i="34"/>
  <c r="G72" i="24"/>
  <c r="G72" i="15"/>
  <c r="G72" i="27"/>
  <c r="G72" i="6"/>
  <c r="V75" i="26"/>
  <c r="V75" i="16"/>
  <c r="G72" i="2"/>
  <c r="G72" i="22"/>
  <c r="G72" i="29"/>
  <c r="G72" i="38"/>
  <c r="G72" i="20"/>
  <c r="G72" i="18"/>
  <c r="V75" i="35"/>
  <c r="G74" i="19"/>
  <c r="G73" i="19"/>
  <c r="V75" i="19" s="1"/>
  <c r="G72" i="37"/>
  <c r="G72" i="36"/>
  <c r="G72" i="25"/>
  <c r="G72" i="11"/>
  <c r="G72" i="4"/>
  <c r="H45" i="1"/>
  <c r="G74" i="36" l="1"/>
  <c r="G73" i="36"/>
  <c r="V75" i="36" s="1"/>
  <c r="G74" i="18"/>
  <c r="G73" i="18"/>
  <c r="V75" i="18" s="1"/>
  <c r="G74" i="27"/>
  <c r="G73" i="27"/>
  <c r="V75" i="27" s="1"/>
  <c r="G74" i="28"/>
  <c r="G75" i="28" s="1"/>
  <c r="G73" i="28"/>
  <c r="G74" i="23"/>
  <c r="G75" i="23" s="1"/>
  <c r="G73" i="23"/>
  <c r="G75" i="30"/>
  <c r="G74" i="30"/>
  <c r="G73" i="30"/>
  <c r="V75" i="30" s="1"/>
  <c r="G75" i="8"/>
  <c r="G74" i="9"/>
  <c r="G73" i="9"/>
  <c r="V75" i="9" s="1"/>
  <c r="G75" i="9"/>
  <c r="G74" i="37"/>
  <c r="G75" i="37" s="1"/>
  <c r="G73" i="37"/>
  <c r="G73" i="15"/>
  <c r="V75" i="15" s="1"/>
  <c r="G74" i="15"/>
  <c r="G73" i="3"/>
  <c r="V75" i="3" s="1"/>
  <c r="G74" i="3"/>
  <c r="G75" i="31"/>
  <c r="G74" i="31"/>
  <c r="G73" i="31"/>
  <c r="V75" i="31" s="1"/>
  <c r="G74" i="32"/>
  <c r="G73" i="32"/>
  <c r="V75" i="32" s="1"/>
  <c r="G73" i="20"/>
  <c r="G75" i="20" s="1"/>
  <c r="G74" i="20"/>
  <c r="G74" i="38"/>
  <c r="G73" i="38"/>
  <c r="G74" i="24"/>
  <c r="G73" i="24"/>
  <c r="V75" i="24" s="1"/>
  <c r="V75" i="21"/>
  <c r="G75" i="14"/>
  <c r="G74" i="11"/>
  <c r="G73" i="11"/>
  <c r="G74" i="12"/>
  <c r="G73" i="12"/>
  <c r="V75" i="12" s="1"/>
  <c r="G74" i="10"/>
  <c r="G75" i="10" s="1"/>
  <c r="G73" i="10"/>
  <c r="G75" i="33"/>
  <c r="G74" i="33"/>
  <c r="G73" i="33"/>
  <c r="V75" i="33" s="1"/>
  <c r="G74" i="2"/>
  <c r="G75" i="2" s="1"/>
  <c r="G73" i="2"/>
  <c r="G73" i="7"/>
  <c r="V75" i="7" s="1"/>
  <c r="G74" i="7"/>
  <c r="G74" i="4"/>
  <c r="G73" i="4"/>
  <c r="V75" i="4" s="1"/>
  <c r="G75" i="19"/>
  <c r="G74" i="17"/>
  <c r="G73" i="17"/>
  <c r="V75" i="17" s="1"/>
  <c r="G75" i="22"/>
  <c r="G74" i="22"/>
  <c r="G73" i="22"/>
  <c r="V75" i="22" s="1"/>
  <c r="G74" i="5"/>
  <c r="G75" i="5" s="1"/>
  <c r="G73" i="5"/>
  <c r="G75" i="25"/>
  <c r="G74" i="25"/>
  <c r="G73" i="25"/>
  <c r="V75" i="25" s="1"/>
  <c r="G74" i="29"/>
  <c r="G73" i="29"/>
  <c r="V75" i="29" s="1"/>
  <c r="G74" i="6"/>
  <c r="G73" i="6"/>
  <c r="G75" i="6"/>
  <c r="G73" i="34"/>
  <c r="G75" i="34"/>
  <c r="G74" i="34"/>
  <c r="G74" i="13"/>
  <c r="G73" i="13"/>
  <c r="V75" i="13" s="1"/>
  <c r="G74" i="39"/>
  <c r="G75" i="39" s="1"/>
  <c r="G73" i="39"/>
  <c r="J46" i="1"/>
  <c r="J47" i="1" s="1"/>
  <c r="V75" i="6" l="1"/>
  <c r="V75" i="5"/>
  <c r="V75" i="2"/>
  <c r="V75" i="23"/>
  <c r="G75" i="3"/>
  <c r="G75" i="12"/>
  <c r="G75" i="24"/>
  <c r="G75" i="18"/>
  <c r="V75" i="20"/>
  <c r="G75" i="13"/>
  <c r="G75" i="29"/>
  <c r="G75" i="4"/>
  <c r="V75" i="11"/>
  <c r="V75" i="38"/>
  <c r="G75" i="32"/>
  <c r="G75" i="15"/>
  <c r="V75" i="28"/>
  <c r="G75" i="36"/>
  <c r="V75" i="39"/>
  <c r="V75" i="34"/>
  <c r="G75" i="17"/>
  <c r="G75" i="7"/>
  <c r="V75" i="10"/>
  <c r="G75" i="11"/>
  <c r="G75" i="38"/>
  <c r="V75" i="37"/>
  <c r="G75" i="27"/>
</calcChain>
</file>

<file path=xl/sharedStrings.xml><?xml version="1.0" encoding="utf-8"?>
<sst xmlns="http://schemas.openxmlformats.org/spreadsheetml/2006/main" count="10403" uniqueCount="3581">
  <si>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</si>
  <si>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</si>
  <si>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</si>
  <si>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</si>
  <si>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</si>
  <si>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</si>
  <si>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</si>
  <si>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</si>
  <si>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</si>
  <si>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</si>
  <si>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</si>
  <si>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</si>
  <si>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</si>
  <si>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</si>
  <si>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</si>
  <si>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</si>
  <si>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</si>
  <si>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</si>
  <si>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</si>
  <si>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</si>
  <si>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</si>
  <si>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</si>
  <si>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</si>
  <si>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</si>
  <si>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</si>
  <si>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</si>
  <si>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</si>
  <si>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</si>
  <si>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</si>
  <si>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</si>
  <si>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</si>
  <si>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</si>
  <si>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</si>
  <si>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</si>
  <si>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</si>
  <si>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</si>
  <si>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</si>
  <si>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</si>
  <si>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</si>
  <si>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CONSTRUCCIÓN DE REDES ELÉCTRICAS EN EL SECTOR SAN RAMON</t>
  </si>
  <si>
    <t xml:space="preserve">Transporte </t>
  </si>
  <si>
    <t>$L$42</t>
  </si>
  <si>
    <t>$L$43</t>
  </si>
  <si>
    <t>$L$44</t>
  </si>
  <si>
    <t>$L$45</t>
  </si>
  <si>
    <t>$L$46</t>
  </si>
  <si>
    <t>$L$47</t>
  </si>
  <si>
    <t>$L$48</t>
  </si>
  <si>
    <t>$L$49</t>
  </si>
  <si>
    <t>$L$50</t>
  </si>
  <si>
    <t>$L$51</t>
  </si>
  <si>
    <t>$L$52</t>
  </si>
  <si>
    <t>$L$53</t>
  </si>
  <si>
    <t>$L$54</t>
  </si>
  <si>
    <t>$L$55</t>
  </si>
  <si>
    <t>$L$56</t>
  </si>
  <si>
    <t>$L$57</t>
  </si>
  <si>
    <t>$L$58</t>
  </si>
  <si>
    <t>$L$59</t>
  </si>
  <si>
    <t>$L$60</t>
  </si>
  <si>
    <t>$L$61</t>
  </si>
  <si>
    <t>$L$62</t>
  </si>
  <si>
    <t>$M$42</t>
  </si>
  <si>
    <t>$M$43</t>
  </si>
  <si>
    <t>$M$44</t>
  </si>
  <si>
    <t>$M$45</t>
  </si>
  <si>
    <t>$M$46</t>
  </si>
  <si>
    <t>$M$47</t>
  </si>
  <si>
    <t>$M$48</t>
  </si>
  <si>
    <t>$M$49</t>
  </si>
  <si>
    <t>$M$50</t>
  </si>
  <si>
    <t>$M$51</t>
  </si>
  <si>
    <t>$M$52</t>
  </si>
  <si>
    <t>$M$53</t>
  </si>
  <si>
    <t>$M$54</t>
  </si>
  <si>
    <t>$M$55</t>
  </si>
  <si>
    <t>$M$56</t>
  </si>
  <si>
    <t>$M$57</t>
  </si>
  <si>
    <t>$M$58</t>
  </si>
  <si>
    <t>$M$59</t>
  </si>
  <si>
    <t>$M$60</t>
  </si>
  <si>
    <t>$M$61</t>
  </si>
  <si>
    <t>$M$62</t>
  </si>
  <si>
    <t>$N$42</t>
  </si>
  <si>
    <t>$N$43</t>
  </si>
  <si>
    <t>$N$44</t>
  </si>
  <si>
    <t>$N$45</t>
  </si>
  <si>
    <t>$N$46</t>
  </si>
  <si>
    <t>$N$47</t>
  </si>
  <si>
    <t>$N$48</t>
  </si>
  <si>
    <t>$N$49</t>
  </si>
  <si>
    <t>$N$50</t>
  </si>
  <si>
    <t>$N$51</t>
  </si>
  <si>
    <t>$N$52</t>
  </si>
  <si>
    <t>$N$53</t>
  </si>
  <si>
    <t>$N$54</t>
  </si>
  <si>
    <t>$N$55</t>
  </si>
  <si>
    <t>$N$56</t>
  </si>
  <si>
    <t>$N$57</t>
  </si>
  <si>
    <t>$N$58</t>
  </si>
  <si>
    <t>$N$59</t>
  </si>
  <si>
    <t>$N$60</t>
  </si>
  <si>
    <t>$N$61</t>
  </si>
  <si>
    <t>$N$62</t>
  </si>
  <si>
    <t>$O$42</t>
  </si>
  <si>
    <t>$O$43</t>
  </si>
  <si>
    <t>$O$44</t>
  </si>
  <si>
    <t>$O$45</t>
  </si>
  <si>
    <t>$O$46</t>
  </si>
  <si>
    <t>$O$47</t>
  </si>
  <si>
    <t>$O$48</t>
  </si>
  <si>
    <t>$O$49</t>
  </si>
  <si>
    <t>$O$50</t>
  </si>
  <si>
    <t>$O$51</t>
  </si>
  <si>
    <t>$O$52</t>
  </si>
  <si>
    <t>$O$53</t>
  </si>
  <si>
    <t>$O$54</t>
  </si>
  <si>
    <t>$O$55</t>
  </si>
  <si>
    <t>$O$56</t>
  </si>
  <si>
    <t>$O$57</t>
  </si>
  <si>
    <t>$O$58</t>
  </si>
  <si>
    <t>$O$59</t>
  </si>
  <si>
    <t>$O$60</t>
  </si>
  <si>
    <t>$O$61</t>
  </si>
  <si>
    <t>$O$62</t>
  </si>
  <si>
    <t>$L$68</t>
  </si>
  <si>
    <t>$M$68</t>
  </si>
  <si>
    <t>$N$68</t>
  </si>
  <si>
    <t>$O$68</t>
  </si>
  <si>
    <t>V76</t>
  </si>
  <si>
    <t>V75</t>
  </si>
  <si>
    <t xml:space="preserve">Poste circular de plástico reforzado con fibra de vidrio, de 12 m, 500 Kg de carga a la rotura. en terreno roca </t>
  </si>
  <si>
    <t>Poste de plástico reforzado con fibra de vidrio, circular, CRH 500 kg, 12 m</t>
  </si>
  <si>
    <t>$T$42</t>
  </si>
  <si>
    <t>$T$43</t>
  </si>
  <si>
    <t>$T$44</t>
  </si>
  <si>
    <t>$T$45</t>
  </si>
  <si>
    <t>$T$46</t>
  </si>
  <si>
    <t>$T$47</t>
  </si>
  <si>
    <t>$T$48</t>
  </si>
  <si>
    <t>$T$49</t>
  </si>
  <si>
    <t>$T$50</t>
  </si>
  <si>
    <t>$T$51</t>
  </si>
  <si>
    <t>$T$52</t>
  </si>
  <si>
    <t>$T$53</t>
  </si>
  <si>
    <t>$T$54</t>
  </si>
  <si>
    <t>$T$55</t>
  </si>
  <si>
    <t>$T$56</t>
  </si>
  <si>
    <t>$T$57</t>
  </si>
  <si>
    <t>$T$58</t>
  </si>
  <si>
    <t>$T$59</t>
  </si>
  <si>
    <t>$T$60</t>
  </si>
  <si>
    <t>$T$61</t>
  </si>
  <si>
    <t>$T$62</t>
  </si>
  <si>
    <t>$U$42</t>
  </si>
  <si>
    <t>$U$43</t>
  </si>
  <si>
    <t>$U$44</t>
  </si>
  <si>
    <t>$U$45</t>
  </si>
  <si>
    <t>$U$46</t>
  </si>
  <si>
    <t>$U$47</t>
  </si>
  <si>
    <t>$U$48</t>
  </si>
  <si>
    <t>$U$49</t>
  </si>
  <si>
    <t>$U$50</t>
  </si>
  <si>
    <t>$U$51</t>
  </si>
  <si>
    <t>$U$52</t>
  </si>
  <si>
    <t>$U$53</t>
  </si>
  <si>
    <t>$U$54</t>
  </si>
  <si>
    <t>$U$55</t>
  </si>
  <si>
    <t>$U$56</t>
  </si>
  <si>
    <t>$U$57</t>
  </si>
  <si>
    <t>$U$58</t>
  </si>
  <si>
    <t>$U$59</t>
  </si>
  <si>
    <t>$U$60</t>
  </si>
  <si>
    <t>$U$61</t>
  </si>
  <si>
    <t>$U$62</t>
  </si>
  <si>
    <t>$V$42</t>
  </si>
  <si>
    <t>$V$43</t>
  </si>
  <si>
    <t>$V$44</t>
  </si>
  <si>
    <t>$V$45</t>
  </si>
  <si>
    <t>$V$46</t>
  </si>
  <si>
    <t>$V$47</t>
  </si>
  <si>
    <t>$V$48</t>
  </si>
  <si>
    <t>$V$49</t>
  </si>
  <si>
    <t>$V$50</t>
  </si>
  <si>
    <t>$V$51</t>
  </si>
  <si>
    <t>$V$52</t>
  </si>
  <si>
    <t>$V$53</t>
  </si>
  <si>
    <t>$V$54</t>
  </si>
  <si>
    <t>$V$55</t>
  </si>
  <si>
    <t>$V$56</t>
  </si>
  <si>
    <t>$V$57</t>
  </si>
  <si>
    <t>$V$58</t>
  </si>
  <si>
    <t>$V$59</t>
  </si>
  <si>
    <t>$V$60</t>
  </si>
  <si>
    <t>$V$61</t>
  </si>
  <si>
    <t>$V$62</t>
  </si>
  <si>
    <t>$W$42</t>
  </si>
  <si>
    <t>$W$43</t>
  </si>
  <si>
    <t>$W$44</t>
  </si>
  <si>
    <t>$W$45</t>
  </si>
  <si>
    <t>$W$46</t>
  </si>
  <si>
    <t>$W$47</t>
  </si>
  <si>
    <t>$W$48</t>
  </si>
  <si>
    <t>$W$49</t>
  </si>
  <si>
    <t>$W$50</t>
  </si>
  <si>
    <t>$W$51</t>
  </si>
  <si>
    <t>$W$52</t>
  </si>
  <si>
    <t>$W$53</t>
  </si>
  <si>
    <t>$W$54</t>
  </si>
  <si>
    <t>$W$55</t>
  </si>
  <si>
    <t>$W$56</t>
  </si>
  <si>
    <t>$W$57</t>
  </si>
  <si>
    <t>$W$58</t>
  </si>
  <si>
    <t>$W$59</t>
  </si>
  <si>
    <t>$W$60</t>
  </si>
  <si>
    <t>$W$61</t>
  </si>
  <si>
    <t>$W$62</t>
  </si>
  <si>
    <t>$T$68</t>
  </si>
  <si>
    <t>$U$68</t>
  </si>
  <si>
    <t>$V$68</t>
  </si>
  <si>
    <t>$W$68</t>
  </si>
  <si>
    <t>$X$42</t>
  </si>
  <si>
    <t>$X$43</t>
  </si>
  <si>
    <t>$X$44</t>
  </si>
  <si>
    <t>$X$45</t>
  </si>
  <si>
    <t>$X$46</t>
  </si>
  <si>
    <t>$X$47</t>
  </si>
  <si>
    <t>$X$48</t>
  </si>
  <si>
    <t>$X$49</t>
  </si>
  <si>
    <t>$X$50</t>
  </si>
  <si>
    <t>$X$51</t>
  </si>
  <si>
    <t>$X$52</t>
  </si>
  <si>
    <t>$X$53</t>
  </si>
  <si>
    <t>$X$54</t>
  </si>
  <si>
    <t>$X$55</t>
  </si>
  <si>
    <t>$X$56</t>
  </si>
  <si>
    <t>$X$57</t>
  </si>
  <si>
    <t>$X$58</t>
  </si>
  <si>
    <t>$X$59</t>
  </si>
  <si>
    <t>$X$60</t>
  </si>
  <si>
    <t>$X$61</t>
  </si>
  <si>
    <t>$X$62</t>
  </si>
  <si>
    <t>$Y$42</t>
  </si>
  <si>
    <t>$Y$43</t>
  </si>
  <si>
    <t>$Y$44</t>
  </si>
  <si>
    <t>$Y$45</t>
  </si>
  <si>
    <t>$Y$46</t>
  </si>
  <si>
    <t>$Y$47</t>
  </si>
  <si>
    <t>$Y$48</t>
  </si>
  <si>
    <t>$Y$49</t>
  </si>
  <si>
    <t>$Y$50</t>
  </si>
  <si>
    <t>$Y$51</t>
  </si>
  <si>
    <t>$Y$52</t>
  </si>
  <si>
    <t>$Y$53</t>
  </si>
  <si>
    <t>$Y$54</t>
  </si>
  <si>
    <t>$Y$55</t>
  </si>
  <si>
    <t>$Y$56</t>
  </si>
  <si>
    <t>$Y$57</t>
  </si>
  <si>
    <t>$Y$58</t>
  </si>
  <si>
    <t>$Y$59</t>
  </si>
  <si>
    <t>$Y$60</t>
  </si>
  <si>
    <t>$Y$61</t>
  </si>
  <si>
    <t>$Y$62</t>
  </si>
  <si>
    <t>$Z$42</t>
  </si>
  <si>
    <t>$Z$43</t>
  </si>
  <si>
    <t>$Z$44</t>
  </si>
  <si>
    <t>$Z$45</t>
  </si>
  <si>
    <t>$Z$46</t>
  </si>
  <si>
    <t>$Z$47</t>
  </si>
  <si>
    <t>$Z$48</t>
  </si>
  <si>
    <t>$Z$49</t>
  </si>
  <si>
    <t>$Z$50</t>
  </si>
  <si>
    <t>$Z$51</t>
  </si>
  <si>
    <t>$Z$52</t>
  </si>
  <si>
    <t>$Z$53</t>
  </si>
  <si>
    <t>$Z$54</t>
  </si>
  <si>
    <t>$Z$55</t>
  </si>
  <si>
    <t>$Z$56</t>
  </si>
  <si>
    <t>$Z$57</t>
  </si>
  <si>
    <t>$Z$58</t>
  </si>
  <si>
    <t>$Z$59</t>
  </si>
  <si>
    <t>$Z$60</t>
  </si>
  <si>
    <t>$Z$61</t>
  </si>
  <si>
    <t>$Z$62</t>
  </si>
  <si>
    <t>$AA$42</t>
  </si>
  <si>
    <t>$AA$43</t>
  </si>
  <si>
    <t>$AA$44</t>
  </si>
  <si>
    <t>$AA$45</t>
  </si>
  <si>
    <t>$AA$46</t>
  </si>
  <si>
    <t>$AA$47</t>
  </si>
  <si>
    <t>$AA$48</t>
  </si>
  <si>
    <t>$AA$49</t>
  </si>
  <si>
    <t>$AA$50</t>
  </si>
  <si>
    <t>$AA$51</t>
  </si>
  <si>
    <t>$AA$52</t>
  </si>
  <si>
    <t>$AA$53</t>
  </si>
  <si>
    <t>$AA$54</t>
  </si>
  <si>
    <t>$AA$55</t>
  </si>
  <si>
    <t>$AA$56</t>
  </si>
  <si>
    <t>$AA$57</t>
  </si>
  <si>
    <t>$AA$58</t>
  </si>
  <si>
    <t>$AA$59</t>
  </si>
  <si>
    <t>$AA$60</t>
  </si>
  <si>
    <t>$AA$61</t>
  </si>
  <si>
    <t>$AA$62</t>
  </si>
  <si>
    <t>$X$68</t>
  </si>
  <si>
    <t>$Y$68</t>
  </si>
  <si>
    <t>$Z$68</t>
  </si>
  <si>
    <t>$AA$68</t>
  </si>
  <si>
    <t>Poste de plástico reforzado con fibra de vidrio, circular, CRH 400 kg, 10 m</t>
  </si>
  <si>
    <t>$AB$42</t>
  </si>
  <si>
    <t>$AB$43</t>
  </si>
  <si>
    <t>$AB$44</t>
  </si>
  <si>
    <t>$AB$45</t>
  </si>
  <si>
    <t>$AB$46</t>
  </si>
  <si>
    <t>$AB$47</t>
  </si>
  <si>
    <t>$AB$48</t>
  </si>
  <si>
    <t>$AB$49</t>
  </si>
  <si>
    <t>$AB$50</t>
  </si>
  <si>
    <t>$AB$51</t>
  </si>
  <si>
    <t>$AB$52</t>
  </si>
  <si>
    <t>$AB$53</t>
  </si>
  <si>
    <t>$AB$54</t>
  </si>
  <si>
    <t>$AB$55</t>
  </si>
  <si>
    <t>$AB$56</t>
  </si>
  <si>
    <t>$AB$57</t>
  </si>
  <si>
    <t>$AB$58</t>
  </si>
  <si>
    <t>$AB$59</t>
  </si>
  <si>
    <t>$AB$60</t>
  </si>
  <si>
    <t>$AB$61</t>
  </si>
  <si>
    <t>$AB$62</t>
  </si>
  <si>
    <t>$AC$42</t>
  </si>
  <si>
    <t>$AC$43</t>
  </si>
  <si>
    <t>$AC$44</t>
  </si>
  <si>
    <t>$AC$45</t>
  </si>
  <si>
    <t>$AC$46</t>
  </si>
  <si>
    <t>$AC$47</t>
  </si>
  <si>
    <t>$AC$48</t>
  </si>
  <si>
    <t>$AC$49</t>
  </si>
  <si>
    <t>$AC$50</t>
  </si>
  <si>
    <t>$AC$51</t>
  </si>
  <si>
    <t>$AC$52</t>
  </si>
  <si>
    <t>$AC$53</t>
  </si>
  <si>
    <t>$AC$54</t>
  </si>
  <si>
    <t>$AC$55</t>
  </si>
  <si>
    <t>$AC$56</t>
  </si>
  <si>
    <t>$AC$57</t>
  </si>
  <si>
    <t>$AC$58</t>
  </si>
  <si>
    <t>$AC$59</t>
  </si>
  <si>
    <t>$AC$60</t>
  </si>
  <si>
    <t>$AC$61</t>
  </si>
  <si>
    <t>$AC$62</t>
  </si>
  <si>
    <t>$AD$42</t>
  </si>
  <si>
    <t>$AD$43</t>
  </si>
  <si>
    <t>$AD$44</t>
  </si>
  <si>
    <t>$AD$45</t>
  </si>
  <si>
    <t>$AD$46</t>
  </si>
  <si>
    <t>$AD$47</t>
  </si>
  <si>
    <t>$AD$48</t>
  </si>
  <si>
    <t>$AD$49</t>
  </si>
  <si>
    <t>$AD$50</t>
  </si>
  <si>
    <t>$AD$51</t>
  </si>
  <si>
    <t>$AD$52</t>
  </si>
  <si>
    <t>$AD$53</t>
  </si>
  <si>
    <t>$AD$54</t>
  </si>
  <si>
    <t>$AD$55</t>
  </si>
  <si>
    <t>$AD$56</t>
  </si>
  <si>
    <t>$AD$57</t>
  </si>
  <si>
    <t>$AD$58</t>
  </si>
  <si>
    <t>$AD$59</t>
  </si>
  <si>
    <t>$AD$60</t>
  </si>
  <si>
    <t>$AD$61</t>
  </si>
  <si>
    <t>$AD$62</t>
  </si>
  <si>
    <t>$AE$42</t>
  </si>
  <si>
    <t>$AE$43</t>
  </si>
  <si>
    <t>$AE$44</t>
  </si>
  <si>
    <t>$AE$45</t>
  </si>
  <si>
    <t>$AE$46</t>
  </si>
  <si>
    <t>$AE$47</t>
  </si>
  <si>
    <t>$AE$48</t>
  </si>
  <si>
    <t>$AE$49</t>
  </si>
  <si>
    <t>$AE$50</t>
  </si>
  <si>
    <t>$AE$51</t>
  </si>
  <si>
    <t>$AE$52</t>
  </si>
  <si>
    <t>$AE$53</t>
  </si>
  <si>
    <t>$AE$54</t>
  </si>
  <si>
    <t>$AE$55</t>
  </si>
  <si>
    <t>$AE$56</t>
  </si>
  <si>
    <t>$AE$57</t>
  </si>
  <si>
    <t>$AE$58</t>
  </si>
  <si>
    <t>$AE$59</t>
  </si>
  <si>
    <t>$AE$60</t>
  </si>
  <si>
    <t>$AE$61</t>
  </si>
  <si>
    <t>$AE$62</t>
  </si>
  <si>
    <t>$AB$68</t>
  </si>
  <si>
    <t>$AC$68</t>
  </si>
  <si>
    <t>$AD$68</t>
  </si>
  <si>
    <t>$AE$68</t>
  </si>
  <si>
    <t>$AF$42</t>
  </si>
  <si>
    <t>$AF$43</t>
  </si>
  <si>
    <t>$AF$44</t>
  </si>
  <si>
    <t>$AF$45</t>
  </si>
  <si>
    <t>$AF$46</t>
  </si>
  <si>
    <t>$AF$47</t>
  </si>
  <si>
    <t>$AF$48</t>
  </si>
  <si>
    <t>$AF$49</t>
  </si>
  <si>
    <t>$AF$50</t>
  </si>
  <si>
    <t>$AF$51</t>
  </si>
  <si>
    <t>$AF$52</t>
  </si>
  <si>
    <t>$AF$53</t>
  </si>
  <si>
    <t>$AF$54</t>
  </si>
  <si>
    <t>$AF$55</t>
  </si>
  <si>
    <t>$AF$56</t>
  </si>
  <si>
    <t>$AF$57</t>
  </si>
  <si>
    <t>$AF$58</t>
  </si>
  <si>
    <t>$AF$59</t>
  </si>
  <si>
    <t>$AF$60</t>
  </si>
  <si>
    <t>$AF$61</t>
  </si>
  <si>
    <t>$AF$62</t>
  </si>
  <si>
    <t>$AG$42</t>
  </si>
  <si>
    <t>$AG$43</t>
  </si>
  <si>
    <t>$AG$44</t>
  </si>
  <si>
    <t>$AG$45</t>
  </si>
  <si>
    <t>$AG$46</t>
  </si>
  <si>
    <t>$AG$47</t>
  </si>
  <si>
    <t>$AG$48</t>
  </si>
  <si>
    <t>$AG$49</t>
  </si>
  <si>
    <t>$AG$50</t>
  </si>
  <si>
    <t>$AG$51</t>
  </si>
  <si>
    <t>$AG$52</t>
  </si>
  <si>
    <t>$AG$53</t>
  </si>
  <si>
    <t>$AG$54</t>
  </si>
  <si>
    <t>$AG$55</t>
  </si>
  <si>
    <t>$AG$56</t>
  </si>
  <si>
    <t>$AG$57</t>
  </si>
  <si>
    <t>$AG$58</t>
  </si>
  <si>
    <t>$AG$59</t>
  </si>
  <si>
    <t>$AG$60</t>
  </si>
  <si>
    <t>$AG$61</t>
  </si>
  <si>
    <t>$AG$62</t>
  </si>
  <si>
    <t>$AH$42</t>
  </si>
  <si>
    <t>$AH$43</t>
  </si>
  <si>
    <t>$AH$44</t>
  </si>
  <si>
    <t>$AH$45</t>
  </si>
  <si>
    <t>$AH$46</t>
  </si>
  <si>
    <t>$AH$47</t>
  </si>
  <si>
    <t>$AH$48</t>
  </si>
  <si>
    <t>$AH$49</t>
  </si>
  <si>
    <t>$AH$50</t>
  </si>
  <si>
    <t>$AH$51</t>
  </si>
  <si>
    <t>$AH$52</t>
  </si>
  <si>
    <t>$AH$53</t>
  </si>
  <si>
    <t>$AH$54</t>
  </si>
  <si>
    <t>$AH$55</t>
  </si>
  <si>
    <t>$AH$56</t>
  </si>
  <si>
    <t>$AH$57</t>
  </si>
  <si>
    <t>$AH$58</t>
  </si>
  <si>
    <t>$AH$59</t>
  </si>
  <si>
    <t>$AH$60</t>
  </si>
  <si>
    <t>$AH$61</t>
  </si>
  <si>
    <t>$AH$62</t>
  </si>
  <si>
    <t>$AI$42</t>
  </si>
  <si>
    <t>$AI$43</t>
  </si>
  <si>
    <t>$AI$44</t>
  </si>
  <si>
    <t>$AI$45</t>
  </si>
  <si>
    <t>$AI$46</t>
  </si>
  <si>
    <t>$AI$47</t>
  </si>
  <si>
    <t>$AI$48</t>
  </si>
  <si>
    <t>$AI$49</t>
  </si>
  <si>
    <t>$AI$50</t>
  </si>
  <si>
    <t>$AI$51</t>
  </si>
  <si>
    <t>$AI$52</t>
  </si>
  <si>
    <t>$AI$53</t>
  </si>
  <si>
    <t>$AI$54</t>
  </si>
  <si>
    <t>$AI$55</t>
  </si>
  <si>
    <t>$AI$56</t>
  </si>
  <si>
    <t>$AI$57</t>
  </si>
  <si>
    <t>$AI$58</t>
  </si>
  <si>
    <t>$AI$59</t>
  </si>
  <si>
    <t>$AI$60</t>
  </si>
  <si>
    <t>$AI$61</t>
  </si>
  <si>
    <t>$AI$62</t>
  </si>
  <si>
    <t>$AF$68</t>
  </si>
  <si>
    <t>$AG$68</t>
  </si>
  <si>
    <t>$AH$68</t>
  </si>
  <si>
    <t>$AI$68</t>
  </si>
  <si>
    <t>Poste de hormigón armado, circular, CRH 500 kg, 12 m</t>
  </si>
  <si>
    <t>$AJ$42</t>
  </si>
  <si>
    <t>$AJ$43</t>
  </si>
  <si>
    <t>$AJ$44</t>
  </si>
  <si>
    <t>$AJ$45</t>
  </si>
  <si>
    <t>$AJ$46</t>
  </si>
  <si>
    <t>$AJ$47</t>
  </si>
  <si>
    <t>$AJ$48</t>
  </si>
  <si>
    <t>$AJ$49</t>
  </si>
  <si>
    <t>$AJ$50</t>
  </si>
  <si>
    <t>$AJ$51</t>
  </si>
  <si>
    <t>$AJ$52</t>
  </si>
  <si>
    <t>$AJ$53</t>
  </si>
  <si>
    <t>$AJ$54</t>
  </si>
  <si>
    <t>$AJ$55</t>
  </si>
  <si>
    <t>$AJ$56</t>
  </si>
  <si>
    <t>$AJ$57</t>
  </si>
  <si>
    <t>$AJ$58</t>
  </si>
  <si>
    <t>$AJ$59</t>
  </si>
  <si>
    <t>$AJ$60</t>
  </si>
  <si>
    <t>$AJ$61</t>
  </si>
  <si>
    <t>$AJ$62</t>
  </si>
  <si>
    <t>$AK$42</t>
  </si>
  <si>
    <t>$AK$43</t>
  </si>
  <si>
    <t>$AK$44</t>
  </si>
  <si>
    <t>$AK$45</t>
  </si>
  <si>
    <t>$AK$46</t>
  </si>
  <si>
    <t>$AK$47</t>
  </si>
  <si>
    <t>$AK$48</t>
  </si>
  <si>
    <t>$AK$49</t>
  </si>
  <si>
    <t>$AK$50</t>
  </si>
  <si>
    <t>$AK$51</t>
  </si>
  <si>
    <t>$AK$52</t>
  </si>
  <si>
    <t>$AK$53</t>
  </si>
  <si>
    <t>$AK$54</t>
  </si>
  <si>
    <t>$AK$55</t>
  </si>
  <si>
    <t>$AK$56</t>
  </si>
  <si>
    <t>$AK$57</t>
  </si>
  <si>
    <t>$AK$58</t>
  </si>
  <si>
    <t>$AK$59</t>
  </si>
  <si>
    <t>$AK$60</t>
  </si>
  <si>
    <t>$AK$61</t>
  </si>
  <si>
    <t>$AK$62</t>
  </si>
  <si>
    <t>$AL$42</t>
  </si>
  <si>
    <t>$AL$43</t>
  </si>
  <si>
    <t>$AL$44</t>
  </si>
  <si>
    <t>$AL$45</t>
  </si>
  <si>
    <t>$AL$46</t>
  </si>
  <si>
    <t>$AL$47</t>
  </si>
  <si>
    <t>$AL$48</t>
  </si>
  <si>
    <t>$AL$49</t>
  </si>
  <si>
    <t>$AL$50</t>
  </si>
  <si>
    <t>$AL$51</t>
  </si>
  <si>
    <t>$AL$52</t>
  </si>
  <si>
    <t>$AL$53</t>
  </si>
  <si>
    <t>$AL$54</t>
  </si>
  <si>
    <t>$AL$55</t>
  </si>
  <si>
    <t>$AL$56</t>
  </si>
  <si>
    <t>$AL$57</t>
  </si>
  <si>
    <t>$AL$58</t>
  </si>
  <si>
    <t>$AL$59</t>
  </si>
  <si>
    <t>$AL$60</t>
  </si>
  <si>
    <t>$AL$61</t>
  </si>
  <si>
    <t>$AL$62</t>
  </si>
  <si>
    <t>$AM$42</t>
  </si>
  <si>
    <t>$AM$43</t>
  </si>
  <si>
    <t>$AM$44</t>
  </si>
  <si>
    <t>$AM$45</t>
  </si>
  <si>
    <t>$AM$46</t>
  </si>
  <si>
    <t>$AM$47</t>
  </si>
  <si>
    <t>$AM$48</t>
  </si>
  <si>
    <t>$AM$49</t>
  </si>
  <si>
    <t>$AM$50</t>
  </si>
  <si>
    <t>$AM$51</t>
  </si>
  <si>
    <t>$AM$52</t>
  </si>
  <si>
    <t>$AM$53</t>
  </si>
  <si>
    <t>$AM$54</t>
  </si>
  <si>
    <t>$AM$55</t>
  </si>
  <si>
    <t>$AM$56</t>
  </si>
  <si>
    <t>$AM$57</t>
  </si>
  <si>
    <t>$AM$58</t>
  </si>
  <si>
    <t>$AM$59</t>
  </si>
  <si>
    <t>$AM$60</t>
  </si>
  <si>
    <t>$AM$61</t>
  </si>
  <si>
    <t>$AM$62</t>
  </si>
  <si>
    <t>$AJ$68</t>
  </si>
  <si>
    <t>$AK$68</t>
  </si>
  <si>
    <t>$AL$68</t>
  </si>
  <si>
    <t>$AM$68</t>
  </si>
  <si>
    <t>SUBTOTAL O</t>
  </si>
  <si>
    <t>$AN$42</t>
  </si>
  <si>
    <t>$AN$43</t>
  </si>
  <si>
    <t>$AN$44</t>
  </si>
  <si>
    <t>$AN$45</t>
  </si>
  <si>
    <t>$AN$46</t>
  </si>
  <si>
    <t>$AN$47</t>
  </si>
  <si>
    <t>$AN$48</t>
  </si>
  <si>
    <t>$AN$49</t>
  </si>
  <si>
    <t>$AN$50</t>
  </si>
  <si>
    <t>$AN$51</t>
  </si>
  <si>
    <t>$AN$52</t>
  </si>
  <si>
    <t>$AN$53</t>
  </si>
  <si>
    <t>$AN$54</t>
  </si>
  <si>
    <t>$AN$55</t>
  </si>
  <si>
    <t>$AN$56</t>
  </si>
  <si>
    <t>$AN$57</t>
  </si>
  <si>
    <t>$AN$58</t>
  </si>
  <si>
    <t>$AN$59</t>
  </si>
  <si>
    <t>$AN$60</t>
  </si>
  <si>
    <t>$AN$61</t>
  </si>
  <si>
    <t>$AN$62</t>
  </si>
  <si>
    <t>$AO$42</t>
  </si>
  <si>
    <t>$AO$43</t>
  </si>
  <si>
    <t>$AO$44</t>
  </si>
  <si>
    <t>$AO$45</t>
  </si>
  <si>
    <t>$AO$46</t>
  </si>
  <si>
    <t>$AO$47</t>
  </si>
  <si>
    <t>$AO$48</t>
  </si>
  <si>
    <t>$AO$49</t>
  </si>
  <si>
    <t>$AO$50</t>
  </si>
  <si>
    <t>$AO$51</t>
  </si>
  <si>
    <t>$AO$52</t>
  </si>
  <si>
    <t>$AO$53</t>
  </si>
  <si>
    <t>$AO$54</t>
  </si>
  <si>
    <t>$AO$55</t>
  </si>
  <si>
    <t>$AO$56</t>
  </si>
  <si>
    <t>$AO$57</t>
  </si>
  <si>
    <t>$AO$58</t>
  </si>
  <si>
    <t>$AO$59</t>
  </si>
  <si>
    <t>$AO$60</t>
  </si>
  <si>
    <t>$AO$61</t>
  </si>
  <si>
    <t>$AO$62</t>
  </si>
  <si>
    <t>$AP$42</t>
  </si>
  <si>
    <t>$AP$43</t>
  </si>
  <si>
    <t>$AP$44</t>
  </si>
  <si>
    <t>$AP$45</t>
  </si>
  <si>
    <t>$AP$46</t>
  </si>
  <si>
    <t>$AP$47</t>
  </si>
  <si>
    <t>$AP$48</t>
  </si>
  <si>
    <t>$AP$49</t>
  </si>
  <si>
    <t>$AP$50</t>
  </si>
  <si>
    <t>$AP$51</t>
  </si>
  <si>
    <t>$AP$52</t>
  </si>
  <si>
    <t>$AP$53</t>
  </si>
  <si>
    <t>$AP$54</t>
  </si>
  <si>
    <t>$AP$55</t>
  </si>
  <si>
    <t>$AP$56</t>
  </si>
  <si>
    <t>$AP$57</t>
  </si>
  <si>
    <t>$AP$58</t>
  </si>
  <si>
    <t>$AP$59</t>
  </si>
  <si>
    <t>$AP$60</t>
  </si>
  <si>
    <t>$AP$61</t>
  </si>
  <si>
    <t>$AP$62</t>
  </si>
  <si>
    <t>$AQ$42</t>
  </si>
  <si>
    <t>$AQ$43</t>
  </si>
  <si>
    <t>$AQ$44</t>
  </si>
  <si>
    <t>$AQ$45</t>
  </si>
  <si>
    <t>$AQ$46</t>
  </si>
  <si>
    <t>$AQ$47</t>
  </si>
  <si>
    <t>$AQ$48</t>
  </si>
  <si>
    <t>$AQ$49</t>
  </si>
  <si>
    <t>$AQ$50</t>
  </si>
  <si>
    <t>$AQ$51</t>
  </si>
  <si>
    <t>$AQ$52</t>
  </si>
  <si>
    <t>$AQ$53</t>
  </si>
  <si>
    <t>$AQ$54</t>
  </si>
  <si>
    <t>$AQ$55</t>
  </si>
  <si>
    <t>$AQ$56</t>
  </si>
  <si>
    <t>$AQ$57</t>
  </si>
  <si>
    <t>$AQ$58</t>
  </si>
  <si>
    <t>$AQ$59</t>
  </si>
  <si>
    <t>$AQ$60</t>
  </si>
  <si>
    <t>$AQ$61</t>
  </si>
  <si>
    <t>$AQ$62</t>
  </si>
  <si>
    <t>$AN$68</t>
  </si>
  <si>
    <t>$AO$68</t>
  </si>
  <si>
    <t>$AP$68</t>
  </si>
  <si>
    <t>$AQ$68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</si>
  <si>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</si>
  <si>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</si>
  <si>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</si>
  <si>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</si>
  <si>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Varilla de anclaje de acero galvanizado, tuerca y arandela, 16 x 1 800 mm (5/8 x 71")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</si>
  <si>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</si>
  <si>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</si>
  <si>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</si>
  <si>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</si>
  <si>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</si>
  <si>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</si>
  <si>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 xml:space="preserve">u </t>
  </si>
  <si>
    <t>$CJ$42</t>
  </si>
  <si>
    <t>$CJ$43</t>
  </si>
  <si>
    <t>$CJ$44</t>
  </si>
  <si>
    <t>$CJ$45</t>
  </si>
  <si>
    <t>$CJ$46</t>
  </si>
  <si>
    <t>$CJ$47</t>
  </si>
  <si>
    <t>$CJ$48</t>
  </si>
  <si>
    <t>$CJ$49</t>
  </si>
  <si>
    <t>$CJ$50</t>
  </si>
  <si>
    <t>$CJ$51</t>
  </si>
  <si>
    <t>$CJ$52</t>
  </si>
  <si>
    <t>$CJ$53</t>
  </si>
  <si>
    <t>$CJ$54</t>
  </si>
  <si>
    <t>$CJ$55</t>
  </si>
  <si>
    <t>$CJ$56</t>
  </si>
  <si>
    <t>$CJ$57</t>
  </si>
  <si>
    <t>$CJ$58</t>
  </si>
  <si>
    <t>$CJ$59</t>
  </si>
  <si>
    <t>$CJ$60</t>
  </si>
  <si>
    <t>$CJ$61</t>
  </si>
  <si>
    <t>$CJ$62</t>
  </si>
  <si>
    <t>$CK$42</t>
  </si>
  <si>
    <t>$CK$43</t>
  </si>
  <si>
    <t>$CK$44</t>
  </si>
  <si>
    <t>$CK$45</t>
  </si>
  <si>
    <t>$CK$46</t>
  </si>
  <si>
    <t>$CK$47</t>
  </si>
  <si>
    <t>$CK$48</t>
  </si>
  <si>
    <t>$CK$49</t>
  </si>
  <si>
    <t>$CK$50</t>
  </si>
  <si>
    <t>$CK$51</t>
  </si>
  <si>
    <t>$CK$52</t>
  </si>
  <si>
    <t>$CK$53</t>
  </si>
  <si>
    <t>$CK$54</t>
  </si>
  <si>
    <t>$CK$55</t>
  </si>
  <si>
    <t>$CK$56</t>
  </si>
  <si>
    <t>$CK$57</t>
  </si>
  <si>
    <t>$CK$58</t>
  </si>
  <si>
    <t>$CK$59</t>
  </si>
  <si>
    <t>$CK$60</t>
  </si>
  <si>
    <t>$CK$61</t>
  </si>
  <si>
    <t>$CK$62</t>
  </si>
  <si>
    <t>$CL$42</t>
  </si>
  <si>
    <t>$CL$43</t>
  </si>
  <si>
    <t>$CL$44</t>
  </si>
  <si>
    <t>$CL$45</t>
  </si>
  <si>
    <t>$CL$46</t>
  </si>
  <si>
    <t>$CL$47</t>
  </si>
  <si>
    <t>$CL$48</t>
  </si>
  <si>
    <t>$CL$49</t>
  </si>
  <si>
    <t>$CL$50</t>
  </si>
  <si>
    <t>$CL$51</t>
  </si>
  <si>
    <t>$CL$52</t>
  </si>
  <si>
    <t>$CL$53</t>
  </si>
  <si>
    <t>$CL$54</t>
  </si>
  <si>
    <t>$CL$55</t>
  </si>
  <si>
    <t>$CL$56</t>
  </si>
  <si>
    <t>$CL$57</t>
  </si>
  <si>
    <t>$CL$58</t>
  </si>
  <si>
    <t>$CL$59</t>
  </si>
  <si>
    <t>$CL$60</t>
  </si>
  <si>
    <t>$CL$61</t>
  </si>
  <si>
    <t>$CL$62</t>
  </si>
  <si>
    <t>$CM$42</t>
  </si>
  <si>
    <t>$CM$43</t>
  </si>
  <si>
    <t>$CM$44</t>
  </si>
  <si>
    <t>$CM$45</t>
  </si>
  <si>
    <t>$CM$46</t>
  </si>
  <si>
    <t>$CM$47</t>
  </si>
  <si>
    <t>$CM$48</t>
  </si>
  <si>
    <t>$CM$49</t>
  </si>
  <si>
    <t>$CM$50</t>
  </si>
  <si>
    <t>$CM$51</t>
  </si>
  <si>
    <t>$CM$52</t>
  </si>
  <si>
    <t>$CM$53</t>
  </si>
  <si>
    <t>$CM$54</t>
  </si>
  <si>
    <t>$CM$55</t>
  </si>
  <si>
    <t>$CM$56</t>
  </si>
  <si>
    <t>$CM$57</t>
  </si>
  <si>
    <t>$CM$58</t>
  </si>
  <si>
    <t>$CM$59</t>
  </si>
  <si>
    <t>$CM$60</t>
  </si>
  <si>
    <t>$CM$61</t>
  </si>
  <si>
    <t>$CM$62</t>
  </si>
  <si>
    <t>$CJ$68</t>
  </si>
  <si>
    <t>$CK$68</t>
  </si>
  <si>
    <t>$CL$68</t>
  </si>
  <si>
    <t>$CM$68</t>
  </si>
  <si>
    <t>$CN$42</t>
  </si>
  <si>
    <t>$CN$43</t>
  </si>
  <si>
    <t>$CN$44</t>
  </si>
  <si>
    <t>$CN$45</t>
  </si>
  <si>
    <t>$CN$46</t>
  </si>
  <si>
    <t>$CN$47</t>
  </si>
  <si>
    <t>$CN$48</t>
  </si>
  <si>
    <t>$CN$49</t>
  </si>
  <si>
    <t>$CN$50</t>
  </si>
  <si>
    <t>$CN$51</t>
  </si>
  <si>
    <t>$CN$52</t>
  </si>
  <si>
    <t>$CN$53</t>
  </si>
  <si>
    <t>$CN$54</t>
  </si>
  <si>
    <t>$CN$55</t>
  </si>
  <si>
    <t>$CN$56</t>
  </si>
  <si>
    <t>$CN$57</t>
  </si>
  <si>
    <t>$CN$58</t>
  </si>
  <si>
    <t>$CN$59</t>
  </si>
  <si>
    <t>$CN$60</t>
  </si>
  <si>
    <t>$CN$61</t>
  </si>
  <si>
    <t>$CN$62</t>
  </si>
  <si>
    <t>$CO$42</t>
  </si>
  <si>
    <t>$CO$43</t>
  </si>
  <si>
    <t>$CO$44</t>
  </si>
  <si>
    <t>$CO$45</t>
  </si>
  <si>
    <t>$CO$46</t>
  </si>
  <si>
    <t>$CO$47</t>
  </si>
  <si>
    <t>$CO$48</t>
  </si>
  <si>
    <t>$CO$49</t>
  </si>
  <si>
    <t>$CO$50</t>
  </si>
  <si>
    <t>$CO$51</t>
  </si>
  <si>
    <t>$CO$52</t>
  </si>
  <si>
    <t>$CO$53</t>
  </si>
  <si>
    <t>$CO$54</t>
  </si>
  <si>
    <t>$CO$55</t>
  </si>
  <si>
    <t>$CO$56</t>
  </si>
  <si>
    <t>$CO$57</t>
  </si>
  <si>
    <t>$CO$58</t>
  </si>
  <si>
    <t>$CO$59</t>
  </si>
  <si>
    <t>$CO$60</t>
  </si>
  <si>
    <t>$CO$61</t>
  </si>
  <si>
    <t>$CO$62</t>
  </si>
  <si>
    <t>$CP$42</t>
  </si>
  <si>
    <t>$CP$43</t>
  </si>
  <si>
    <t>$CP$44</t>
  </si>
  <si>
    <t>$CP$45</t>
  </si>
  <si>
    <t>$CP$46</t>
  </si>
  <si>
    <t>$CP$47</t>
  </si>
  <si>
    <t>$CP$48</t>
  </si>
  <si>
    <t>$CP$49</t>
  </si>
  <si>
    <t>$CP$50</t>
  </si>
  <si>
    <t>$CP$51</t>
  </si>
  <si>
    <t>$CP$52</t>
  </si>
  <si>
    <t>$CP$53</t>
  </si>
  <si>
    <t>$CP$54</t>
  </si>
  <si>
    <t>$CP$55</t>
  </si>
  <si>
    <t>$CP$56</t>
  </si>
  <si>
    <t>$CP$57</t>
  </si>
  <si>
    <t>$CP$58</t>
  </si>
  <si>
    <t>$CP$59</t>
  </si>
  <si>
    <t>$CP$60</t>
  </si>
  <si>
    <t>$CP$61</t>
  </si>
  <si>
    <t>$CP$62</t>
  </si>
  <si>
    <t>$CQ$42</t>
  </si>
  <si>
    <t>$CQ$43</t>
  </si>
  <si>
    <t>$CQ$44</t>
  </si>
  <si>
    <t>$CQ$45</t>
  </si>
  <si>
    <t>$CQ$46</t>
  </si>
  <si>
    <t>$CQ$47</t>
  </si>
  <si>
    <t>$CQ$48</t>
  </si>
  <si>
    <t>$CQ$49</t>
  </si>
  <si>
    <t>$CQ$50</t>
  </si>
  <si>
    <t>$CQ$51</t>
  </si>
  <si>
    <t>$CQ$52</t>
  </si>
  <si>
    <t>$CQ$53</t>
  </si>
  <si>
    <t>$CQ$54</t>
  </si>
  <si>
    <t>$CQ$55</t>
  </si>
  <si>
    <t>$CQ$56</t>
  </si>
  <si>
    <t>$CQ$57</t>
  </si>
  <si>
    <t>$CQ$58</t>
  </si>
  <si>
    <t>$CQ$59</t>
  </si>
  <si>
    <t>$CQ$60</t>
  </si>
  <si>
    <t>$CQ$61</t>
  </si>
  <si>
    <t>$CQ$62</t>
  </si>
  <si>
    <t>$CN$68</t>
  </si>
  <si>
    <t>$CO$68</t>
  </si>
  <si>
    <t>$CP$68</t>
  </si>
  <si>
    <t>$CQ$68</t>
  </si>
  <si>
    <t>$CR$42</t>
  </si>
  <si>
    <t>$CR$43</t>
  </si>
  <si>
    <t>$CR$44</t>
  </si>
  <si>
    <t>$CR$45</t>
  </si>
  <si>
    <t>$CR$46</t>
  </si>
  <si>
    <t>$CR$47</t>
  </si>
  <si>
    <t>$CR$48</t>
  </si>
  <si>
    <t>$CR$49</t>
  </si>
  <si>
    <t>$CR$50</t>
  </si>
  <si>
    <t>$CR$51</t>
  </si>
  <si>
    <t>$CR$52</t>
  </si>
  <si>
    <t>$CR$53</t>
  </si>
  <si>
    <t>$CR$54</t>
  </si>
  <si>
    <t>$CR$55</t>
  </si>
  <si>
    <t>$CR$56</t>
  </si>
  <si>
    <t>$CR$57</t>
  </si>
  <si>
    <t>$CR$58</t>
  </si>
  <si>
    <t>$CR$59</t>
  </si>
  <si>
    <t>$CR$60</t>
  </si>
  <si>
    <t>$CR$61</t>
  </si>
  <si>
    <t>$CR$62</t>
  </si>
  <si>
    <t>$CS$42</t>
  </si>
  <si>
    <t>$CS$43</t>
  </si>
  <si>
    <t>$CS$44</t>
  </si>
  <si>
    <t>$CS$45</t>
  </si>
  <si>
    <t>$CS$46</t>
  </si>
  <si>
    <t>$CS$47</t>
  </si>
  <si>
    <t>$CS$48</t>
  </si>
  <si>
    <t>$CS$49</t>
  </si>
  <si>
    <t>$CS$50</t>
  </si>
  <si>
    <t>$CS$51</t>
  </si>
  <si>
    <t>$CS$52</t>
  </si>
  <si>
    <t>$CS$53</t>
  </si>
  <si>
    <t>$CS$54</t>
  </si>
  <si>
    <t>$CS$55</t>
  </si>
  <si>
    <t>$CS$56</t>
  </si>
  <si>
    <t>$CS$57</t>
  </si>
  <si>
    <t>$CS$58</t>
  </si>
  <si>
    <t>$CS$59</t>
  </si>
  <si>
    <t>$CS$60</t>
  </si>
  <si>
    <t>$CS$61</t>
  </si>
  <si>
    <t>$CS$62</t>
  </si>
  <si>
    <t>$CT$42</t>
  </si>
  <si>
    <t>$CT$43</t>
  </si>
  <si>
    <t>$CT$44</t>
  </si>
  <si>
    <t>$CT$45</t>
  </si>
  <si>
    <t>$CT$46</t>
  </si>
  <si>
    <t>$CT$47</t>
  </si>
  <si>
    <t>$CT$48</t>
  </si>
  <si>
    <t>$CT$49</t>
  </si>
  <si>
    <t>$CT$50</t>
  </si>
  <si>
    <t>$CT$51</t>
  </si>
  <si>
    <t>$CT$52</t>
  </si>
  <si>
    <t>$CT$53</t>
  </si>
  <si>
    <t>$CT$54</t>
  </si>
  <si>
    <t>$CT$55</t>
  </si>
  <si>
    <t>$CT$56</t>
  </si>
  <si>
    <t>$CT$57</t>
  </si>
  <si>
    <t>$CT$58</t>
  </si>
  <si>
    <t>$CT$59</t>
  </si>
  <si>
    <t>$CT$60</t>
  </si>
  <si>
    <t>$CT$61</t>
  </si>
  <si>
    <t>$CT$62</t>
  </si>
  <si>
    <t>$CU$42</t>
  </si>
  <si>
    <t>$CU$43</t>
  </si>
  <si>
    <t>$CU$44</t>
  </si>
  <si>
    <t>$CU$45</t>
  </si>
  <si>
    <t>$CU$46</t>
  </si>
  <si>
    <t>$CU$47</t>
  </si>
  <si>
    <t>$CU$48</t>
  </si>
  <si>
    <t>$CU$49</t>
  </si>
  <si>
    <t>$CU$50</t>
  </si>
  <si>
    <t>$CU$51</t>
  </si>
  <si>
    <t>$CU$52</t>
  </si>
  <si>
    <t>$CU$53</t>
  </si>
  <si>
    <t>$CU$54</t>
  </si>
  <si>
    <t>$CU$55</t>
  </si>
  <si>
    <t>$CU$56</t>
  </si>
  <si>
    <t>$CU$57</t>
  </si>
  <si>
    <t>$CU$58</t>
  </si>
  <si>
    <t>$CU$59</t>
  </si>
  <si>
    <t>$CU$60</t>
  </si>
  <si>
    <t>$CU$61</t>
  </si>
  <si>
    <t>$CU$62</t>
  </si>
  <si>
    <t>$CR$68</t>
  </si>
  <si>
    <t>$CS$68</t>
  </si>
  <si>
    <t>$CT$68</t>
  </si>
  <si>
    <t>$CU$68</t>
  </si>
  <si>
    <t>$CV$42</t>
  </si>
  <si>
    <t>$CV$43</t>
  </si>
  <si>
    <t>$CV$44</t>
  </si>
  <si>
    <t>$CV$45</t>
  </si>
  <si>
    <t>$CV$46</t>
  </si>
  <si>
    <t>$CV$47</t>
  </si>
  <si>
    <t>$CV$48</t>
  </si>
  <si>
    <t>$CV$49</t>
  </si>
  <si>
    <t>$CV$50</t>
  </si>
  <si>
    <t>$CV$51</t>
  </si>
  <si>
    <t>$CV$52</t>
  </si>
  <si>
    <t>$CV$53</t>
  </si>
  <si>
    <t>$CV$54</t>
  </si>
  <si>
    <t>$CV$55</t>
  </si>
  <si>
    <t>$CV$56</t>
  </si>
  <si>
    <t>$CV$57</t>
  </si>
  <si>
    <t>$CV$58</t>
  </si>
  <si>
    <t>$CV$59</t>
  </si>
  <si>
    <t>$CV$60</t>
  </si>
  <si>
    <t>$CV$61</t>
  </si>
  <si>
    <t>$CV$62</t>
  </si>
  <si>
    <t>$CW$42</t>
  </si>
  <si>
    <t>$CW$43</t>
  </si>
  <si>
    <t>$CW$44</t>
  </si>
  <si>
    <t>$CW$45</t>
  </si>
  <si>
    <t>$CW$46</t>
  </si>
  <si>
    <t>$CW$47</t>
  </si>
  <si>
    <t>$CW$48</t>
  </si>
  <si>
    <t>$CW$49</t>
  </si>
  <si>
    <t>$CW$50</t>
  </si>
  <si>
    <t>$CW$51</t>
  </si>
  <si>
    <t>$CW$52</t>
  </si>
  <si>
    <t>$CW$53</t>
  </si>
  <si>
    <t>$CW$54</t>
  </si>
  <si>
    <t>$CW$55</t>
  </si>
  <si>
    <t>$CW$56</t>
  </si>
  <si>
    <t>$CW$57</t>
  </si>
  <si>
    <t>$CW$58</t>
  </si>
  <si>
    <t>$CW$59</t>
  </si>
  <si>
    <t>$CW$60</t>
  </si>
  <si>
    <t>$CW$61</t>
  </si>
  <si>
    <t>$CW$62</t>
  </si>
  <si>
    <t>$CX$42</t>
  </si>
  <si>
    <t>$CX$43</t>
  </si>
  <si>
    <t>$CX$44</t>
  </si>
  <si>
    <t>$CX$45</t>
  </si>
  <si>
    <t>$CX$46</t>
  </si>
  <si>
    <t>$CX$47</t>
  </si>
  <si>
    <t>$CX$48</t>
  </si>
  <si>
    <t>$CX$49</t>
  </si>
  <si>
    <t>$CX$50</t>
  </si>
  <si>
    <t>$CX$51</t>
  </si>
  <si>
    <t>$CX$52</t>
  </si>
  <si>
    <t>$CX$53</t>
  </si>
  <si>
    <t>$CX$54</t>
  </si>
  <si>
    <t>$CX$55</t>
  </si>
  <si>
    <t>$CX$56</t>
  </si>
  <si>
    <t>$CX$57</t>
  </si>
  <si>
    <t>$CX$58</t>
  </si>
  <si>
    <t>$CX$59</t>
  </si>
  <si>
    <t>$CX$60</t>
  </si>
  <si>
    <t>$CX$61</t>
  </si>
  <si>
    <t>$CX$62</t>
  </si>
  <si>
    <t>$CY$42</t>
  </si>
  <si>
    <t>$CY$43</t>
  </si>
  <si>
    <t>$CY$44</t>
  </si>
  <si>
    <t>$CY$45</t>
  </si>
  <si>
    <t>$CY$46</t>
  </si>
  <si>
    <t>$CY$47</t>
  </si>
  <si>
    <t>$CY$48</t>
  </si>
  <si>
    <t>$CY$49</t>
  </si>
  <si>
    <t>$CY$50</t>
  </si>
  <si>
    <t>$CY$51</t>
  </si>
  <si>
    <t>$CY$52</t>
  </si>
  <si>
    <t>$CY$53</t>
  </si>
  <si>
    <t>$CY$54</t>
  </si>
  <si>
    <t>$CY$55</t>
  </si>
  <si>
    <t>$CY$56</t>
  </si>
  <si>
    <t>$CY$57</t>
  </si>
  <si>
    <t>$CY$58</t>
  </si>
  <si>
    <t>$CY$59</t>
  </si>
  <si>
    <t>$CY$60</t>
  </si>
  <si>
    <t>$CY$61</t>
  </si>
  <si>
    <t>$CY$62</t>
  </si>
  <si>
    <t>$CV$68</t>
  </si>
  <si>
    <t>$CW$68</t>
  </si>
  <si>
    <t>$CX$68</t>
  </si>
  <si>
    <t>$CY$68</t>
  </si>
  <si>
    <t>$DT$42</t>
  </si>
  <si>
    <t>$DT$43</t>
  </si>
  <si>
    <t>$DT$44</t>
  </si>
  <si>
    <t>$DT$45</t>
  </si>
  <si>
    <t>$DT$46</t>
  </si>
  <si>
    <t>$DT$47</t>
  </si>
  <si>
    <t>$DT$48</t>
  </si>
  <si>
    <t>$DT$49</t>
  </si>
  <si>
    <t>$DT$50</t>
  </si>
  <si>
    <t>$DT$51</t>
  </si>
  <si>
    <t>$DT$52</t>
  </si>
  <si>
    <t>$DT$53</t>
  </si>
  <si>
    <t>$DT$54</t>
  </si>
  <si>
    <t>$DT$55</t>
  </si>
  <si>
    <t>$DT$56</t>
  </si>
  <si>
    <t>$DT$57</t>
  </si>
  <si>
    <t>$DT$58</t>
  </si>
  <si>
    <t>$DT$59</t>
  </si>
  <si>
    <t>$DT$60</t>
  </si>
  <si>
    <t>$DT$61</t>
  </si>
  <si>
    <t>$DT$62</t>
  </si>
  <si>
    <t>$DU$42</t>
  </si>
  <si>
    <t>$DU$43</t>
  </si>
  <si>
    <t>$DU$44</t>
  </si>
  <si>
    <t>$DU$45</t>
  </si>
  <si>
    <t>$DU$46</t>
  </si>
  <si>
    <t>$DU$47</t>
  </si>
  <si>
    <t>$DU$48</t>
  </si>
  <si>
    <t>$DU$49</t>
  </si>
  <si>
    <t>$DU$50</t>
  </si>
  <si>
    <t>$DU$51</t>
  </si>
  <si>
    <t>$DU$52</t>
  </si>
  <si>
    <t>$DU$53</t>
  </si>
  <si>
    <t>$DU$54</t>
  </si>
  <si>
    <t>$DU$55</t>
  </si>
  <si>
    <t>$DU$56</t>
  </si>
  <si>
    <t>$DU$57</t>
  </si>
  <si>
    <t>$DU$58</t>
  </si>
  <si>
    <t>$DU$59</t>
  </si>
  <si>
    <t>$DU$60</t>
  </si>
  <si>
    <t>$DU$61</t>
  </si>
  <si>
    <t>$DU$62</t>
  </si>
  <si>
    <t>$DV$42</t>
  </si>
  <si>
    <t>$DV$43</t>
  </si>
  <si>
    <t>$DV$44</t>
  </si>
  <si>
    <t>$DV$45</t>
  </si>
  <si>
    <t>$DV$46</t>
  </si>
  <si>
    <t>$DV$47</t>
  </si>
  <si>
    <t>$DV$48</t>
  </si>
  <si>
    <t>$DV$49</t>
  </si>
  <si>
    <t>$DV$50</t>
  </si>
  <si>
    <t>$DV$51</t>
  </si>
  <si>
    <t>$DV$52</t>
  </si>
  <si>
    <t>$DV$53</t>
  </si>
  <si>
    <t>$DV$54</t>
  </si>
  <si>
    <t>$DV$55</t>
  </si>
  <si>
    <t>$DV$56</t>
  </si>
  <si>
    <t>$DV$57</t>
  </si>
  <si>
    <t>$DV$58</t>
  </si>
  <si>
    <t>$DV$59</t>
  </si>
  <si>
    <t>$DV$60</t>
  </si>
  <si>
    <t>$DV$61</t>
  </si>
  <si>
    <t>$DV$62</t>
  </si>
  <si>
    <t>$DW$42</t>
  </si>
  <si>
    <t>$DW$43</t>
  </si>
  <si>
    <t>$DW$44</t>
  </si>
  <si>
    <t>$DW$45</t>
  </si>
  <si>
    <t>$DW$46</t>
  </si>
  <si>
    <t>$DW$47</t>
  </si>
  <si>
    <t>$DW$48</t>
  </si>
  <si>
    <t>$DW$49</t>
  </si>
  <si>
    <t>$DW$50</t>
  </si>
  <si>
    <t>$DW$51</t>
  </si>
  <si>
    <t>$DW$52</t>
  </si>
  <si>
    <t>$DW$53</t>
  </si>
  <si>
    <t>$DW$54</t>
  </si>
  <si>
    <t>$DW$55</t>
  </si>
  <si>
    <t>$DW$56</t>
  </si>
  <si>
    <t>$DW$57</t>
  </si>
  <si>
    <t>$DW$58</t>
  </si>
  <si>
    <t>$DW$59</t>
  </si>
  <si>
    <t>$DW$60</t>
  </si>
  <si>
    <t>$DW$61</t>
  </si>
  <si>
    <t>$DW$62</t>
  </si>
  <si>
    <t>$DT$68</t>
  </si>
  <si>
    <t>$DU$68</t>
  </si>
  <si>
    <t>$DV$68</t>
  </si>
  <si>
    <t>$DW$68</t>
  </si>
  <si>
    <t>$DX$42</t>
  </si>
  <si>
    <t>$DX$43</t>
  </si>
  <si>
    <t>$DX$44</t>
  </si>
  <si>
    <t>$DX$45</t>
  </si>
  <si>
    <t>$DX$46</t>
  </si>
  <si>
    <t>$DX$47</t>
  </si>
  <si>
    <t>$DX$48</t>
  </si>
  <si>
    <t>$DX$49</t>
  </si>
  <si>
    <t>$DX$50</t>
  </si>
  <si>
    <t>$DX$51</t>
  </si>
  <si>
    <t>$DX$52</t>
  </si>
  <si>
    <t>$DX$53</t>
  </si>
  <si>
    <t>$DX$54</t>
  </si>
  <si>
    <t>$DX$55</t>
  </si>
  <si>
    <t>$DX$56</t>
  </si>
  <si>
    <t>$DX$57</t>
  </si>
  <si>
    <t>$DX$58</t>
  </si>
  <si>
    <t>$DX$59</t>
  </si>
  <si>
    <t>$DX$60</t>
  </si>
  <si>
    <t>$DX$61</t>
  </si>
  <si>
    <t>$DX$62</t>
  </si>
  <si>
    <t>$DY$42</t>
  </si>
  <si>
    <t>$DY$43</t>
  </si>
  <si>
    <t>$DY$44</t>
  </si>
  <si>
    <t>$DY$45</t>
  </si>
  <si>
    <t>$DY$46</t>
  </si>
  <si>
    <t>$DY$47</t>
  </si>
  <si>
    <t>$DY$48</t>
  </si>
  <si>
    <t>$DY$49</t>
  </si>
  <si>
    <t>$DY$50</t>
  </si>
  <si>
    <t>$DY$51</t>
  </si>
  <si>
    <t>$DY$52</t>
  </si>
  <si>
    <t>$DY$53</t>
  </si>
  <si>
    <t>$DY$54</t>
  </si>
  <si>
    <t>$DY$55</t>
  </si>
  <si>
    <t>$DY$56</t>
  </si>
  <si>
    <t>$DY$57</t>
  </si>
  <si>
    <t>$DY$58</t>
  </si>
  <si>
    <t>$DY$59</t>
  </si>
  <si>
    <t>$DY$60</t>
  </si>
  <si>
    <t>$DY$61</t>
  </si>
  <si>
    <t>$DY$62</t>
  </si>
  <si>
    <t>$DZ$42</t>
  </si>
  <si>
    <t>$DZ$43</t>
  </si>
  <si>
    <t>$DZ$44</t>
  </si>
  <si>
    <t>$DZ$45</t>
  </si>
  <si>
    <t>$DZ$46</t>
  </si>
  <si>
    <t>$DZ$47</t>
  </si>
  <si>
    <t>$DZ$48</t>
  </si>
  <si>
    <t>$DZ$49</t>
  </si>
  <si>
    <t>$DZ$50</t>
  </si>
  <si>
    <t>$DZ$51</t>
  </si>
  <si>
    <t>$DZ$52</t>
  </si>
  <si>
    <t>$DZ$53</t>
  </si>
  <si>
    <t>$DZ$54</t>
  </si>
  <si>
    <t>$DZ$55</t>
  </si>
  <si>
    <t>$DZ$56</t>
  </si>
  <si>
    <t>$DZ$57</t>
  </si>
  <si>
    <t>$DZ$58</t>
  </si>
  <si>
    <t>$DZ$59</t>
  </si>
  <si>
    <t>$DZ$60</t>
  </si>
  <si>
    <t>$DZ$61</t>
  </si>
  <si>
    <t>$DZ$62</t>
  </si>
  <si>
    <t>$EA$42</t>
  </si>
  <si>
    <t>$EA$43</t>
  </si>
  <si>
    <t>$EA$44</t>
  </si>
  <si>
    <t>$EA$45</t>
  </si>
  <si>
    <t>$EA$46</t>
  </si>
  <si>
    <t>$EA$47</t>
  </si>
  <si>
    <t>$EA$48</t>
  </si>
  <si>
    <t>$EA$49</t>
  </si>
  <si>
    <t>$EA$50</t>
  </si>
  <si>
    <t>$EA$51</t>
  </si>
  <si>
    <t>$EA$52</t>
  </si>
  <si>
    <t>$EA$53</t>
  </si>
  <si>
    <t>$EA$54</t>
  </si>
  <si>
    <t>$EA$55</t>
  </si>
  <si>
    <t>$EA$56</t>
  </si>
  <si>
    <t>$EA$57</t>
  </si>
  <si>
    <t>$EA$58</t>
  </si>
  <si>
    <t>$EA$59</t>
  </si>
  <si>
    <t>$EA$60</t>
  </si>
  <si>
    <t>$EA$61</t>
  </si>
  <si>
    <t>$EA$62</t>
  </si>
  <si>
    <t>$DX$68</t>
  </si>
  <si>
    <t>$DY$68</t>
  </si>
  <si>
    <t>$DZ$68</t>
  </si>
  <si>
    <t>$EA$68</t>
  </si>
  <si>
    <t>Transformador monofásico autoprotegido (CSP) de 10 KVA 22000 GRDY/12700 V-120/240 V</t>
  </si>
  <si>
    <t>Transformador monofásico autoprotegido (CSP) de 5 KVA 22000 GRDY/12700 V-120/240 V</t>
  </si>
  <si>
    <t>Transformador monofásico autoprotegido, 22 000 GRDy / 12 700 V - 240 / 120 V, 10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</si>
  <si>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</si>
  <si>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</si>
  <si>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</si>
  <si>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</si>
  <si>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$GF$42</t>
  </si>
  <si>
    <t>$GF$43</t>
  </si>
  <si>
    <t>$GF$44</t>
  </si>
  <si>
    <t>$GF$45</t>
  </si>
  <si>
    <t>$GF$46</t>
  </si>
  <si>
    <t>$GF$47</t>
  </si>
  <si>
    <t>$GF$48</t>
  </si>
  <si>
    <t>$GF$49</t>
  </si>
  <si>
    <t>$GF$50</t>
  </si>
  <si>
    <t>$GF$51</t>
  </si>
  <si>
    <t>$GF$52</t>
  </si>
  <si>
    <t>$GF$53</t>
  </si>
  <si>
    <t>$GF$54</t>
  </si>
  <si>
    <t>$GF$55</t>
  </si>
  <si>
    <t>$GF$56</t>
  </si>
  <si>
    <t>$GF$57</t>
  </si>
  <si>
    <t>$GF$58</t>
  </si>
  <si>
    <t>$GF$59</t>
  </si>
  <si>
    <t>$GF$60</t>
  </si>
  <si>
    <t>$GF$61</t>
  </si>
  <si>
    <t>$GF$62</t>
  </si>
  <si>
    <t>$GG$42</t>
  </si>
  <si>
    <t>$GG$43</t>
  </si>
  <si>
    <t>$GG$44</t>
  </si>
  <si>
    <t>$GG$45</t>
  </si>
  <si>
    <t>$GG$46</t>
  </si>
  <si>
    <t>$GG$47</t>
  </si>
  <si>
    <t>$GG$48</t>
  </si>
  <si>
    <t>$GG$49</t>
  </si>
  <si>
    <t>$GG$50</t>
  </si>
  <si>
    <t>$GG$51</t>
  </si>
  <si>
    <t>$GG$52</t>
  </si>
  <si>
    <t>$GG$53</t>
  </si>
  <si>
    <t>$GG$54</t>
  </si>
  <si>
    <t>$GG$55</t>
  </si>
  <si>
    <t>$GG$56</t>
  </si>
  <si>
    <t>$GG$57</t>
  </si>
  <si>
    <t>$GG$58</t>
  </si>
  <si>
    <t>$GG$59</t>
  </si>
  <si>
    <t>$GG$60</t>
  </si>
  <si>
    <t>$GG$61</t>
  </si>
  <si>
    <t>$GG$62</t>
  </si>
  <si>
    <t>$GH$42</t>
  </si>
  <si>
    <t>$GH$43</t>
  </si>
  <si>
    <t>$GH$44</t>
  </si>
  <si>
    <t>$GH$45</t>
  </si>
  <si>
    <t>$GH$46</t>
  </si>
  <si>
    <t>$GH$47</t>
  </si>
  <si>
    <t>$GH$48</t>
  </si>
  <si>
    <t>$GH$49</t>
  </si>
  <si>
    <t>$GH$50</t>
  </si>
  <si>
    <t>$GH$51</t>
  </si>
  <si>
    <t>$GH$52</t>
  </si>
  <si>
    <t>$GH$53</t>
  </si>
  <si>
    <t>$GH$54</t>
  </si>
  <si>
    <t>$GH$55</t>
  </si>
  <si>
    <t>$GH$56</t>
  </si>
  <si>
    <t>$GH$57</t>
  </si>
  <si>
    <t>$GH$58</t>
  </si>
  <si>
    <t>$GH$59</t>
  </si>
  <si>
    <t>$GH$60</t>
  </si>
  <si>
    <t>$GH$61</t>
  </si>
  <si>
    <t>$GH$62</t>
  </si>
  <si>
    <t>$GI$42</t>
  </si>
  <si>
    <t>$GI$43</t>
  </si>
  <si>
    <t>$GI$44</t>
  </si>
  <si>
    <t>$GI$45</t>
  </si>
  <si>
    <t>$GI$46</t>
  </si>
  <si>
    <t>$GI$47</t>
  </si>
  <si>
    <t>$GI$48</t>
  </si>
  <si>
    <t>$GI$49</t>
  </si>
  <si>
    <t>$GI$50</t>
  </si>
  <si>
    <t>$GI$51</t>
  </si>
  <si>
    <t>$GI$52</t>
  </si>
  <si>
    <t>$GI$53</t>
  </si>
  <si>
    <t>$GI$54</t>
  </si>
  <si>
    <t>$GI$55</t>
  </si>
  <si>
    <t>$GI$56</t>
  </si>
  <si>
    <t>$GI$57</t>
  </si>
  <si>
    <t>$GI$58</t>
  </si>
  <si>
    <t>$GI$59</t>
  </si>
  <si>
    <t>$GI$60</t>
  </si>
  <si>
    <t>$GI$61</t>
  </si>
  <si>
    <t>$GI$62</t>
  </si>
  <si>
    <t>$GF$68</t>
  </si>
  <si>
    <t>$GG$68</t>
  </si>
  <si>
    <t>$GH$68</t>
  </si>
  <si>
    <t>$GI$68</t>
  </si>
  <si>
    <t>Transformador monofásico autoprotegido, 22 000 GRDy / 12 700 V - 240 / 120 V, 5 kVA</t>
  </si>
  <si>
    <t>$GJ$42</t>
  </si>
  <si>
    <t>$GJ$43</t>
  </si>
  <si>
    <t>$GJ$44</t>
  </si>
  <si>
    <t>$GJ$45</t>
  </si>
  <si>
    <t>$GJ$46</t>
  </si>
  <si>
    <t>$GJ$47</t>
  </si>
  <si>
    <t>$GJ$48</t>
  </si>
  <si>
    <t>$GJ$49</t>
  </si>
  <si>
    <t>$GJ$50</t>
  </si>
  <si>
    <t>$GJ$51</t>
  </si>
  <si>
    <t>$GJ$52</t>
  </si>
  <si>
    <t>$GJ$53</t>
  </si>
  <si>
    <t>$GJ$54</t>
  </si>
  <si>
    <t>$GJ$55</t>
  </si>
  <si>
    <t>$GJ$56</t>
  </si>
  <si>
    <t>$GJ$57</t>
  </si>
  <si>
    <t>$GJ$58</t>
  </si>
  <si>
    <t>$GJ$59</t>
  </si>
  <si>
    <t>$GJ$60</t>
  </si>
  <si>
    <t>$GJ$61</t>
  </si>
  <si>
    <t>$GJ$62</t>
  </si>
  <si>
    <t>$GK$42</t>
  </si>
  <si>
    <t>$GK$43</t>
  </si>
  <si>
    <t>$GK$44</t>
  </si>
  <si>
    <t>$GK$45</t>
  </si>
  <si>
    <t>$GK$46</t>
  </si>
  <si>
    <t>$GK$47</t>
  </si>
  <si>
    <t>$GK$48</t>
  </si>
  <si>
    <t>$GK$49</t>
  </si>
  <si>
    <t>$GK$50</t>
  </si>
  <si>
    <t>$GK$51</t>
  </si>
  <si>
    <t>$GK$52</t>
  </si>
  <si>
    <t>$GK$53</t>
  </si>
  <si>
    <t>$GK$54</t>
  </si>
  <si>
    <t>$GK$55</t>
  </si>
  <si>
    <t>$GK$56</t>
  </si>
  <si>
    <t>$GK$57</t>
  </si>
  <si>
    <t>$GK$58</t>
  </si>
  <si>
    <t>$GK$59</t>
  </si>
  <si>
    <t>$GK$60</t>
  </si>
  <si>
    <t>$GK$61</t>
  </si>
  <si>
    <t>$GK$62</t>
  </si>
  <si>
    <t>$GL$42</t>
  </si>
  <si>
    <t>$GL$43</t>
  </si>
  <si>
    <t>$GL$44</t>
  </si>
  <si>
    <t>$GL$45</t>
  </si>
  <si>
    <t>$GL$46</t>
  </si>
  <si>
    <t>$GL$47</t>
  </si>
  <si>
    <t>$GL$48</t>
  </si>
  <si>
    <t>$GL$49</t>
  </si>
  <si>
    <t>$GL$50</t>
  </si>
  <si>
    <t>$GL$51</t>
  </si>
  <si>
    <t>$GL$52</t>
  </si>
  <si>
    <t>$GL$53</t>
  </si>
  <si>
    <t>$GL$54</t>
  </si>
  <si>
    <t>$GL$55</t>
  </si>
  <si>
    <t>$GL$56</t>
  </si>
  <si>
    <t>$GL$57</t>
  </si>
  <si>
    <t>$GL$58</t>
  </si>
  <si>
    <t>$GL$59</t>
  </si>
  <si>
    <t>$GL$60</t>
  </si>
  <si>
    <t>$GL$61</t>
  </si>
  <si>
    <t>$GL$62</t>
  </si>
  <si>
    <t>$GM$42</t>
  </si>
  <si>
    <t>$GM$43</t>
  </si>
  <si>
    <t>$GM$44</t>
  </si>
  <si>
    <t>$GM$45</t>
  </si>
  <si>
    <t>$GM$46</t>
  </si>
  <si>
    <t>$GM$47</t>
  </si>
  <si>
    <t>$GM$48</t>
  </si>
  <si>
    <t>$GM$49</t>
  </si>
  <si>
    <t>$GM$50</t>
  </si>
  <si>
    <t>$GM$51</t>
  </si>
  <si>
    <t>$GM$52</t>
  </si>
  <si>
    <t>$GM$53</t>
  </si>
  <si>
    <t>$GM$54</t>
  </si>
  <si>
    <t>$GM$55</t>
  </si>
  <si>
    <t>$GM$56</t>
  </si>
  <si>
    <t>$GM$57</t>
  </si>
  <si>
    <t>$GM$58</t>
  </si>
  <si>
    <t>$GM$59</t>
  </si>
  <si>
    <t>$GM$60</t>
  </si>
  <si>
    <t>$GM$61</t>
  </si>
  <si>
    <t>$GM$62</t>
  </si>
  <si>
    <t>$GJ$68</t>
  </si>
  <si>
    <t>$GK$68</t>
  </si>
  <si>
    <t>$GL$68</t>
  </si>
  <si>
    <t>$GM$68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</si>
  <si>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</si>
  <si>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</si>
  <si>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Pinza de anclaje termoplástica ajustable</t>
  </si>
  <si>
    <t xml:space="preserve">Arena </t>
  </si>
  <si>
    <t>Grava</t>
  </si>
  <si>
    <t>lb</t>
  </si>
  <si>
    <t>m3</t>
  </si>
  <si>
    <t>$GN$42</t>
  </si>
  <si>
    <t>$GN$43</t>
  </si>
  <si>
    <t>$GN$44</t>
  </si>
  <si>
    <t>$GN$45</t>
  </si>
  <si>
    <t>$GN$46</t>
  </si>
  <si>
    <t>$GN$47</t>
  </si>
  <si>
    <t>$GN$48</t>
  </si>
  <si>
    <t>$GN$49</t>
  </si>
  <si>
    <t>$GN$50</t>
  </si>
  <si>
    <t>$GN$51</t>
  </si>
  <si>
    <t>$GN$52</t>
  </si>
  <si>
    <t>$GN$53</t>
  </si>
  <si>
    <t>$GN$54</t>
  </si>
  <si>
    <t>$GN$55</t>
  </si>
  <si>
    <t>$GN$56</t>
  </si>
  <si>
    <t>$GN$57</t>
  </si>
  <si>
    <t>$GN$58</t>
  </si>
  <si>
    <t>$GN$59</t>
  </si>
  <si>
    <t>$GN$60</t>
  </si>
  <si>
    <t>$GN$61</t>
  </si>
  <si>
    <t>$GN$62</t>
  </si>
  <si>
    <t>$GO$42</t>
  </si>
  <si>
    <t>$GO$43</t>
  </si>
  <si>
    <t>$GO$44</t>
  </si>
  <si>
    <t>$GO$45</t>
  </si>
  <si>
    <t>$GO$46</t>
  </si>
  <si>
    <t>$GO$47</t>
  </si>
  <si>
    <t>$GO$48</t>
  </si>
  <si>
    <t>$GO$49</t>
  </si>
  <si>
    <t>$GO$50</t>
  </si>
  <si>
    <t>$GO$51</t>
  </si>
  <si>
    <t>$GO$52</t>
  </si>
  <si>
    <t>$GO$53</t>
  </si>
  <si>
    <t>$GO$54</t>
  </si>
  <si>
    <t>$GO$55</t>
  </si>
  <si>
    <t>$GO$56</t>
  </si>
  <si>
    <t>$GO$57</t>
  </si>
  <si>
    <t>$GO$58</t>
  </si>
  <si>
    <t>$GO$59</t>
  </si>
  <si>
    <t>$GO$60</t>
  </si>
  <si>
    <t>$GO$61</t>
  </si>
  <si>
    <t>$GO$62</t>
  </si>
  <si>
    <t>$GP$42</t>
  </si>
  <si>
    <t>$GP$43</t>
  </si>
  <si>
    <t>$GP$44</t>
  </si>
  <si>
    <t>$GP$45</t>
  </si>
  <si>
    <t>$GP$46</t>
  </si>
  <si>
    <t>$GP$47</t>
  </si>
  <si>
    <t>$GP$48</t>
  </si>
  <si>
    <t>$GP$49</t>
  </si>
  <si>
    <t>$GP$50</t>
  </si>
  <si>
    <t>$GP$51</t>
  </si>
  <si>
    <t>$GP$52</t>
  </si>
  <si>
    <t>$GP$53</t>
  </si>
  <si>
    <t>$GP$54</t>
  </si>
  <si>
    <t>$GP$55</t>
  </si>
  <si>
    <t>$GP$56</t>
  </si>
  <si>
    <t>$GP$57</t>
  </si>
  <si>
    <t>$GP$58</t>
  </si>
  <si>
    <t>$GP$59</t>
  </si>
  <si>
    <t>$GP$60</t>
  </si>
  <si>
    <t>$GP$61</t>
  </si>
  <si>
    <t>$GP$62</t>
  </si>
  <si>
    <t>$GQ$42</t>
  </si>
  <si>
    <t>$GQ$43</t>
  </si>
  <si>
    <t>$GQ$44</t>
  </si>
  <si>
    <t>$GQ$45</t>
  </si>
  <si>
    <t>$GQ$46</t>
  </si>
  <si>
    <t>$GQ$47</t>
  </si>
  <si>
    <t>$GQ$48</t>
  </si>
  <si>
    <t>$GQ$49</t>
  </si>
  <si>
    <t>$GQ$50</t>
  </si>
  <si>
    <t>$GQ$51</t>
  </si>
  <si>
    <t>$GQ$52</t>
  </si>
  <si>
    <t>$GQ$53</t>
  </si>
  <si>
    <t>$GQ$54</t>
  </si>
  <si>
    <t>$GQ$55</t>
  </si>
  <si>
    <t>$GQ$56</t>
  </si>
  <si>
    <t>$GQ$57</t>
  </si>
  <si>
    <t>$GQ$58</t>
  </si>
  <si>
    <t>$GQ$59</t>
  </si>
  <si>
    <t>$GQ$60</t>
  </si>
  <si>
    <t>$GQ$61</t>
  </si>
  <si>
    <t>$GQ$62</t>
  </si>
  <si>
    <t>$GN$68</t>
  </si>
  <si>
    <t>$GO$68</t>
  </si>
  <si>
    <t>$GP$68</t>
  </si>
  <si>
    <t>$GQ$68</t>
  </si>
  <si>
    <t>Seccionador fusible unipolar, tipo abierto 27 kV, 100 A, BIL 125 kV, con tirafusible. SPV-1S100-125 para línea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</si>
  <si>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</si>
  <si>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</si>
  <si>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</si>
  <si>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</si>
  <si>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</si>
  <si>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</si>
  <si>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</si>
  <si>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</si>
  <si>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</si>
  <si>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$GV$42</t>
  </si>
  <si>
    <t>$GV$43</t>
  </si>
  <si>
    <t>$GV$44</t>
  </si>
  <si>
    <t>$GV$45</t>
  </si>
  <si>
    <t>$GV$46</t>
  </si>
  <si>
    <t>$GV$47</t>
  </si>
  <si>
    <t>$GV$48</t>
  </si>
  <si>
    <t>$GV$49</t>
  </si>
  <si>
    <t>$GV$50</t>
  </si>
  <si>
    <t>$GV$51</t>
  </si>
  <si>
    <t>$GV$52</t>
  </si>
  <si>
    <t>$GV$53</t>
  </si>
  <si>
    <t>$GV$54</t>
  </si>
  <si>
    <t>$GV$55</t>
  </si>
  <si>
    <t>$GV$56</t>
  </si>
  <si>
    <t>$GV$57</t>
  </si>
  <si>
    <t>$GV$58</t>
  </si>
  <si>
    <t>$GV$59</t>
  </si>
  <si>
    <t>$GV$60</t>
  </si>
  <si>
    <t>$GV$61</t>
  </si>
  <si>
    <t>$GV$62</t>
  </si>
  <si>
    <t>$GW$42</t>
  </si>
  <si>
    <t>$GW$43</t>
  </si>
  <si>
    <t>$GW$44</t>
  </si>
  <si>
    <t>$GW$45</t>
  </si>
  <si>
    <t>$GW$46</t>
  </si>
  <si>
    <t>$GW$47</t>
  </si>
  <si>
    <t>$GW$48</t>
  </si>
  <si>
    <t>$GW$49</t>
  </si>
  <si>
    <t>$GW$50</t>
  </si>
  <si>
    <t>$GW$51</t>
  </si>
  <si>
    <t>$GW$52</t>
  </si>
  <si>
    <t>$GW$53</t>
  </si>
  <si>
    <t>$GW$54</t>
  </si>
  <si>
    <t>$GW$55</t>
  </si>
  <si>
    <t>$GW$56</t>
  </si>
  <si>
    <t>$GW$57</t>
  </si>
  <si>
    <t>$GW$58</t>
  </si>
  <si>
    <t>$GW$59</t>
  </si>
  <si>
    <t>$GW$60</t>
  </si>
  <si>
    <t>$GW$61</t>
  </si>
  <si>
    <t>$GW$62</t>
  </si>
  <si>
    <t>$GX$42</t>
  </si>
  <si>
    <t>$GX$43</t>
  </si>
  <si>
    <t>$GX$44</t>
  </si>
  <si>
    <t>$GX$45</t>
  </si>
  <si>
    <t>$GX$46</t>
  </si>
  <si>
    <t>$GX$47</t>
  </si>
  <si>
    <t>$GX$48</t>
  </si>
  <si>
    <t>$GX$49</t>
  </si>
  <si>
    <t>$GX$50</t>
  </si>
  <si>
    <t>$GX$51</t>
  </si>
  <si>
    <t>$GX$52</t>
  </si>
  <si>
    <t>$GX$53</t>
  </si>
  <si>
    <t>$GX$54</t>
  </si>
  <si>
    <t>$GX$55</t>
  </si>
  <si>
    <t>$GX$56</t>
  </si>
  <si>
    <t>$GX$57</t>
  </si>
  <si>
    <t>$GX$58</t>
  </si>
  <si>
    <t>$GX$59</t>
  </si>
  <si>
    <t>$GX$60</t>
  </si>
  <si>
    <t>$GX$61</t>
  </si>
  <si>
    <t>$GX$62</t>
  </si>
  <si>
    <t>$GY$42</t>
  </si>
  <si>
    <t>$GY$43</t>
  </si>
  <si>
    <t>$GY$44</t>
  </si>
  <si>
    <t>$GY$45</t>
  </si>
  <si>
    <t>$GY$46</t>
  </si>
  <si>
    <t>$GY$47</t>
  </si>
  <si>
    <t>$GY$48</t>
  </si>
  <si>
    <t>$GY$49</t>
  </si>
  <si>
    <t>$GY$50</t>
  </si>
  <si>
    <t>$GY$51</t>
  </si>
  <si>
    <t>$GY$52</t>
  </si>
  <si>
    <t>$GY$53</t>
  </si>
  <si>
    <t>$GY$54</t>
  </si>
  <si>
    <t>$GY$55</t>
  </si>
  <si>
    <t>$GY$56</t>
  </si>
  <si>
    <t>$GY$57</t>
  </si>
  <si>
    <t>$GY$58</t>
  </si>
  <si>
    <t>$GY$59</t>
  </si>
  <si>
    <t>$GY$60</t>
  </si>
  <si>
    <t>$GY$61</t>
  </si>
  <si>
    <t>$GY$62</t>
  </si>
  <si>
    <t>$GV$68</t>
  </si>
  <si>
    <t>$GW$68</t>
  </si>
  <si>
    <t>$GX$68</t>
  </si>
  <si>
    <t>$GY$68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</si>
  <si>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</si>
  <si>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</si>
  <si>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</si>
  <si>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</si>
  <si>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</si>
  <si>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</si>
  <si>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aislador tipo espiga (pin), de porcelana clase ANSI 56-1 25Kv</t>
  </si>
  <si>
    <t>Perno pin punta de poste simple de acero galvanizado, con accesorios de sujecion, 19x457mm (3/4x18")</t>
  </si>
  <si>
    <t>Alambre de Al, desnudo solido, para atadura, 4 AWG</t>
  </si>
  <si>
    <t>Varilla de armar preformada simple, para cable de Al</t>
  </si>
  <si>
    <t xml:space="preserve">U </t>
  </si>
  <si>
    <t>M</t>
  </si>
  <si>
    <t>U</t>
  </si>
  <si>
    <t>$LD$42</t>
  </si>
  <si>
    <t>$LD$43</t>
  </si>
  <si>
    <t>$LD$44</t>
  </si>
  <si>
    <t>$LD$45</t>
  </si>
  <si>
    <t>$LD$46</t>
  </si>
  <si>
    <t>$LD$47</t>
  </si>
  <si>
    <t>$LD$48</t>
  </si>
  <si>
    <t>$LD$49</t>
  </si>
  <si>
    <t>$LD$50</t>
  </si>
  <si>
    <t>$LD$51</t>
  </si>
  <si>
    <t>$LD$52</t>
  </si>
  <si>
    <t>$LD$53</t>
  </si>
  <si>
    <t>$LD$54</t>
  </si>
  <si>
    <t>$LD$55</t>
  </si>
  <si>
    <t>$LD$56</t>
  </si>
  <si>
    <t>$LD$57</t>
  </si>
  <si>
    <t>$LD$58</t>
  </si>
  <si>
    <t>$LD$59</t>
  </si>
  <si>
    <t>$LD$60</t>
  </si>
  <si>
    <t>$LD$61</t>
  </si>
  <si>
    <t>$LD$62</t>
  </si>
  <si>
    <t>$LE$42</t>
  </si>
  <si>
    <t>$LE$43</t>
  </si>
  <si>
    <t>$LE$44</t>
  </si>
  <si>
    <t>$LE$45</t>
  </si>
  <si>
    <t>$LE$46</t>
  </si>
  <si>
    <t>$LE$47</t>
  </si>
  <si>
    <t>$LE$48</t>
  </si>
  <si>
    <t>$LE$49</t>
  </si>
  <si>
    <t>$LE$50</t>
  </si>
  <si>
    <t>$LE$51</t>
  </si>
  <si>
    <t>$LE$52</t>
  </si>
  <si>
    <t>$LE$53</t>
  </si>
  <si>
    <t>$LE$54</t>
  </si>
  <si>
    <t>$LE$55</t>
  </si>
  <si>
    <t>$LE$56</t>
  </si>
  <si>
    <t>$LE$57</t>
  </si>
  <si>
    <t>$LE$58</t>
  </si>
  <si>
    <t>$LE$59</t>
  </si>
  <si>
    <t>$LE$60</t>
  </si>
  <si>
    <t>$LE$61</t>
  </si>
  <si>
    <t>$LE$62</t>
  </si>
  <si>
    <t>$LF$42</t>
  </si>
  <si>
    <t>$LF$43</t>
  </si>
  <si>
    <t>$LF$44</t>
  </si>
  <si>
    <t>$LF$45</t>
  </si>
  <si>
    <t>$LF$46</t>
  </si>
  <si>
    <t>$LF$47</t>
  </si>
  <si>
    <t>$LF$48</t>
  </si>
  <si>
    <t>$LF$49</t>
  </si>
  <si>
    <t>$LF$50</t>
  </si>
  <si>
    <t>$LF$51</t>
  </si>
  <si>
    <t>$LF$52</t>
  </si>
  <si>
    <t>$LF$53</t>
  </si>
  <si>
    <t>$LF$54</t>
  </si>
  <si>
    <t>$LF$55</t>
  </si>
  <si>
    <t>$LF$56</t>
  </si>
  <si>
    <t>$LF$57</t>
  </si>
  <si>
    <t>$LF$58</t>
  </si>
  <si>
    <t>$LF$59</t>
  </si>
  <si>
    <t>$LF$60</t>
  </si>
  <si>
    <t>$LF$61</t>
  </si>
  <si>
    <t>$LF$62</t>
  </si>
  <si>
    <t>$LG$42</t>
  </si>
  <si>
    <t>$LG$43</t>
  </si>
  <si>
    <t>$LG$44</t>
  </si>
  <si>
    <t>$LG$45</t>
  </si>
  <si>
    <t>$LG$46</t>
  </si>
  <si>
    <t>$LG$47</t>
  </si>
  <si>
    <t>$LG$48</t>
  </si>
  <si>
    <t>$LG$49</t>
  </si>
  <si>
    <t>$LG$50</t>
  </si>
  <si>
    <t>$LG$51</t>
  </si>
  <si>
    <t>$LG$52</t>
  </si>
  <si>
    <t>$LG$53</t>
  </si>
  <si>
    <t>$LG$54</t>
  </si>
  <si>
    <t>$LG$55</t>
  </si>
  <si>
    <t>$LG$56</t>
  </si>
  <si>
    <t>$LG$57</t>
  </si>
  <si>
    <t>$LG$58</t>
  </si>
  <si>
    <t>$LG$59</t>
  </si>
  <si>
    <t>$LG$60</t>
  </si>
  <si>
    <t>$LG$61</t>
  </si>
  <si>
    <t>$LG$62</t>
  </si>
  <si>
    <t>$LD$68</t>
  </si>
  <si>
    <t>$LE$68</t>
  </si>
  <si>
    <t>$LF$68</t>
  </si>
  <si>
    <t>$LG$68</t>
  </si>
  <si>
    <t>Perno pin punta de poste doble de acero galvanizado, con accesorios de sujecion, 19x457mm (3/4x18")</t>
  </si>
  <si>
    <t>$LH$42</t>
  </si>
  <si>
    <t>$LH$43</t>
  </si>
  <si>
    <t>$LH$44</t>
  </si>
  <si>
    <t>$LH$45</t>
  </si>
  <si>
    <t>$LH$46</t>
  </si>
  <si>
    <t>$LH$47</t>
  </si>
  <si>
    <t>$LH$48</t>
  </si>
  <si>
    <t>$LH$49</t>
  </si>
  <si>
    <t>$LH$50</t>
  </si>
  <si>
    <t>$LH$51</t>
  </si>
  <si>
    <t>$LH$52</t>
  </si>
  <si>
    <t>$LH$53</t>
  </si>
  <si>
    <t>$LH$54</t>
  </si>
  <si>
    <t>$LH$55</t>
  </si>
  <si>
    <t>$LH$56</t>
  </si>
  <si>
    <t>$LH$57</t>
  </si>
  <si>
    <t>$LH$58</t>
  </si>
  <si>
    <t>$LH$59</t>
  </si>
  <si>
    <t>$LH$60</t>
  </si>
  <si>
    <t>$LH$61</t>
  </si>
  <si>
    <t>$LH$62</t>
  </si>
  <si>
    <t>$LI$42</t>
  </si>
  <si>
    <t>$LI$43</t>
  </si>
  <si>
    <t>$LI$44</t>
  </si>
  <si>
    <t>$LI$45</t>
  </si>
  <si>
    <t>$LI$46</t>
  </si>
  <si>
    <t>$LI$47</t>
  </si>
  <si>
    <t>$LI$48</t>
  </si>
  <si>
    <t>$LI$49</t>
  </si>
  <si>
    <t>$LI$50</t>
  </si>
  <si>
    <t>$LI$51</t>
  </si>
  <si>
    <t>$LI$52</t>
  </si>
  <si>
    <t>$LI$53</t>
  </si>
  <si>
    <t>$LI$54</t>
  </si>
  <si>
    <t>$LI$55</t>
  </si>
  <si>
    <t>$LI$56</t>
  </si>
  <si>
    <t>$LI$57</t>
  </si>
  <si>
    <t>$LI$58</t>
  </si>
  <si>
    <t>$LI$59</t>
  </si>
  <si>
    <t>$LI$60</t>
  </si>
  <si>
    <t>$LI$61</t>
  </si>
  <si>
    <t>$LI$62</t>
  </si>
  <si>
    <t>$LJ$42</t>
  </si>
  <si>
    <t>$LJ$43</t>
  </si>
  <si>
    <t>$LJ$44</t>
  </si>
  <si>
    <t>$LJ$45</t>
  </si>
  <si>
    <t>$LJ$46</t>
  </si>
  <si>
    <t>$LJ$47</t>
  </si>
  <si>
    <t>$LJ$48</t>
  </si>
  <si>
    <t>$LJ$49</t>
  </si>
  <si>
    <t>$LJ$50</t>
  </si>
  <si>
    <t>$LJ$51</t>
  </si>
  <si>
    <t>$LJ$52</t>
  </si>
  <si>
    <t>$LJ$53</t>
  </si>
  <si>
    <t>$LJ$54</t>
  </si>
  <si>
    <t>$LJ$55</t>
  </si>
  <si>
    <t>$LJ$56</t>
  </si>
  <si>
    <t>$LJ$57</t>
  </si>
  <si>
    <t>$LJ$58</t>
  </si>
  <si>
    <t>$LJ$59</t>
  </si>
  <si>
    <t>$LJ$60</t>
  </si>
  <si>
    <t>$LJ$61</t>
  </si>
  <si>
    <t>$LJ$62</t>
  </si>
  <si>
    <t>$LK$42</t>
  </si>
  <si>
    <t>$LK$43</t>
  </si>
  <si>
    <t>$LK$44</t>
  </si>
  <si>
    <t>$LK$45</t>
  </si>
  <si>
    <t>$LK$46</t>
  </si>
  <si>
    <t>$LK$47</t>
  </si>
  <si>
    <t>$LK$48</t>
  </si>
  <si>
    <t>$LK$49</t>
  </si>
  <si>
    <t>$LK$50</t>
  </si>
  <si>
    <t>$LK$51</t>
  </si>
  <si>
    <t>$LK$52</t>
  </si>
  <si>
    <t>$LK$53</t>
  </si>
  <si>
    <t>$LK$54</t>
  </si>
  <si>
    <t>$LK$55</t>
  </si>
  <si>
    <t>$LK$56</t>
  </si>
  <si>
    <t>$LK$57</t>
  </si>
  <si>
    <t>$LK$58</t>
  </si>
  <si>
    <t>$LK$59</t>
  </si>
  <si>
    <t>$LK$60</t>
  </si>
  <si>
    <t>$LK$61</t>
  </si>
  <si>
    <t>$LK$62</t>
  </si>
  <si>
    <t>$LH$68</t>
  </si>
  <si>
    <t>$LI$68</t>
  </si>
  <si>
    <t>$LJ$68</t>
  </si>
  <si>
    <t>$LK$68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</si>
  <si>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</si>
  <si>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</si>
  <si>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</si>
  <si>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</si>
  <si>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</si>
  <si>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</si>
  <si>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$LL$42</t>
  </si>
  <si>
    <t>$LL$43</t>
  </si>
  <si>
    <t>$LL$44</t>
  </si>
  <si>
    <t>$LL$45</t>
  </si>
  <si>
    <t>$LL$46</t>
  </si>
  <si>
    <t>$LL$47</t>
  </si>
  <si>
    <t>$LL$48</t>
  </si>
  <si>
    <t>$LL$49</t>
  </si>
  <si>
    <t>$LL$50</t>
  </si>
  <si>
    <t>$LL$51</t>
  </si>
  <si>
    <t>$LL$52</t>
  </si>
  <si>
    <t>$LL$53</t>
  </si>
  <si>
    <t>$LL$54</t>
  </si>
  <si>
    <t>$LL$55</t>
  </si>
  <si>
    <t>$LL$56</t>
  </si>
  <si>
    <t>$LL$57</t>
  </si>
  <si>
    <t>$LL$58</t>
  </si>
  <si>
    <t>$LL$59</t>
  </si>
  <si>
    <t>$LL$60</t>
  </si>
  <si>
    <t>$LL$61</t>
  </si>
  <si>
    <t>$LL$62</t>
  </si>
  <si>
    <t>$LM$42</t>
  </si>
  <si>
    <t>$LM$43</t>
  </si>
  <si>
    <t>$LM$44</t>
  </si>
  <si>
    <t>$LM$45</t>
  </si>
  <si>
    <t>$LM$46</t>
  </si>
  <si>
    <t>$LM$47</t>
  </si>
  <si>
    <t>$LM$48</t>
  </si>
  <si>
    <t>$LM$49</t>
  </si>
  <si>
    <t>$LM$50</t>
  </si>
  <si>
    <t>$LM$51</t>
  </si>
  <si>
    <t>$LM$52</t>
  </si>
  <si>
    <t>$LM$53</t>
  </si>
  <si>
    <t>$LM$54</t>
  </si>
  <si>
    <t>$LM$55</t>
  </si>
  <si>
    <t>$LM$56</t>
  </si>
  <si>
    <t>$LM$57</t>
  </si>
  <si>
    <t>$LM$58</t>
  </si>
  <si>
    <t>$LM$59</t>
  </si>
  <si>
    <t>$LM$60</t>
  </si>
  <si>
    <t>$LM$61</t>
  </si>
  <si>
    <t>$LM$62</t>
  </si>
  <si>
    <t>$LN$42</t>
  </si>
  <si>
    <t>$LN$43</t>
  </si>
  <si>
    <t>$LN$44</t>
  </si>
  <si>
    <t>$LN$45</t>
  </si>
  <si>
    <t>$LN$46</t>
  </si>
  <si>
    <t>$LN$47</t>
  </si>
  <si>
    <t>$LN$48</t>
  </si>
  <si>
    <t>$LN$49</t>
  </si>
  <si>
    <t>$LN$50</t>
  </si>
  <si>
    <t>$LN$51</t>
  </si>
  <si>
    <t>$LN$52</t>
  </si>
  <si>
    <t>$LN$53</t>
  </si>
  <si>
    <t>$LN$54</t>
  </si>
  <si>
    <t>$LN$55</t>
  </si>
  <si>
    <t>$LN$56</t>
  </si>
  <si>
    <t>$LN$57</t>
  </si>
  <si>
    <t>$LN$58</t>
  </si>
  <si>
    <t>$LN$59</t>
  </si>
  <si>
    <t>$LN$60</t>
  </si>
  <si>
    <t>$LN$61</t>
  </si>
  <si>
    <t>$LN$62</t>
  </si>
  <si>
    <t>$LO$42</t>
  </si>
  <si>
    <t>$LO$43</t>
  </si>
  <si>
    <t>$LO$44</t>
  </si>
  <si>
    <t>$LO$45</t>
  </si>
  <si>
    <t>$LO$46</t>
  </si>
  <si>
    <t>$LO$47</t>
  </si>
  <si>
    <t>$LO$48</t>
  </si>
  <si>
    <t>$LO$49</t>
  </si>
  <si>
    <t>$LO$50</t>
  </si>
  <si>
    <t>$LO$51</t>
  </si>
  <si>
    <t>$LO$52</t>
  </si>
  <si>
    <t>$LO$53</t>
  </si>
  <si>
    <t>$LO$54</t>
  </si>
  <si>
    <t>$LO$55</t>
  </si>
  <si>
    <t>$LO$56</t>
  </si>
  <si>
    <t>$LO$57</t>
  </si>
  <si>
    <t>$LO$58</t>
  </si>
  <si>
    <t>$LO$59</t>
  </si>
  <si>
    <t>$LO$60</t>
  </si>
  <si>
    <t>$LO$61</t>
  </si>
  <si>
    <t>$LO$62</t>
  </si>
  <si>
    <t>$LL$68</t>
  </si>
  <si>
    <t>$LM$68</t>
  </si>
  <si>
    <t>$LN$68</t>
  </si>
  <si>
    <t>$LO$68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</si>
  <si>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</si>
  <si>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</si>
  <si>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</si>
  <si>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</si>
  <si>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</si>
  <si>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</si>
  <si>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$LP$42</t>
  </si>
  <si>
    <t>$LP$43</t>
  </si>
  <si>
    <t>$LP$44</t>
  </si>
  <si>
    <t>$LP$45</t>
  </si>
  <si>
    <t>$LP$46</t>
  </si>
  <si>
    <t>$LP$47</t>
  </si>
  <si>
    <t>$LP$48</t>
  </si>
  <si>
    <t>$LP$49</t>
  </si>
  <si>
    <t>$LP$50</t>
  </si>
  <si>
    <t>$LP$51</t>
  </si>
  <si>
    <t>$LP$52</t>
  </si>
  <si>
    <t>$LP$53</t>
  </si>
  <si>
    <t>$LP$54</t>
  </si>
  <si>
    <t>$LP$55</t>
  </si>
  <si>
    <t>$LP$56</t>
  </si>
  <si>
    <t>$LP$57</t>
  </si>
  <si>
    <t>$LP$58</t>
  </si>
  <si>
    <t>$LP$59</t>
  </si>
  <si>
    <t>$LP$60</t>
  </si>
  <si>
    <t>$LP$61</t>
  </si>
  <si>
    <t>$LP$62</t>
  </si>
  <si>
    <t>$LQ$42</t>
  </si>
  <si>
    <t>$LQ$43</t>
  </si>
  <si>
    <t>$LQ$44</t>
  </si>
  <si>
    <t>$LQ$45</t>
  </si>
  <si>
    <t>$LQ$46</t>
  </si>
  <si>
    <t>$LQ$47</t>
  </si>
  <si>
    <t>$LQ$48</t>
  </si>
  <si>
    <t>$LQ$49</t>
  </si>
  <si>
    <t>$LQ$50</t>
  </si>
  <si>
    <t>$LQ$51</t>
  </si>
  <si>
    <t>$LQ$52</t>
  </si>
  <si>
    <t>$LQ$53</t>
  </si>
  <si>
    <t>$LQ$54</t>
  </si>
  <si>
    <t>$LQ$55</t>
  </si>
  <si>
    <t>$LQ$56</t>
  </si>
  <si>
    <t>$LQ$57</t>
  </si>
  <si>
    <t>$LQ$58</t>
  </si>
  <si>
    <t>$LQ$59</t>
  </si>
  <si>
    <t>$LQ$60</t>
  </si>
  <si>
    <t>$LQ$61</t>
  </si>
  <si>
    <t>$LQ$62</t>
  </si>
  <si>
    <t>$LR$42</t>
  </si>
  <si>
    <t>$LR$43</t>
  </si>
  <si>
    <t>$LR$44</t>
  </si>
  <si>
    <t>$LR$45</t>
  </si>
  <si>
    <t>$LR$46</t>
  </si>
  <si>
    <t>$LR$47</t>
  </si>
  <si>
    <t>$LR$48</t>
  </si>
  <si>
    <t>$LR$49</t>
  </si>
  <si>
    <t>$LR$50</t>
  </si>
  <si>
    <t>$LR$51</t>
  </si>
  <si>
    <t>$LR$52</t>
  </si>
  <si>
    <t>$LR$53</t>
  </si>
  <si>
    <t>$LR$54</t>
  </si>
  <si>
    <t>$LR$55</t>
  </si>
  <si>
    <t>$LR$56</t>
  </si>
  <si>
    <t>$LR$57</t>
  </si>
  <si>
    <t>$LR$58</t>
  </si>
  <si>
    <t>$LR$59</t>
  </si>
  <si>
    <t>$LR$60</t>
  </si>
  <si>
    <t>$LR$61</t>
  </si>
  <si>
    <t>$LR$62</t>
  </si>
  <si>
    <t>$LS$42</t>
  </si>
  <si>
    <t>$LS$43</t>
  </si>
  <si>
    <t>$LS$44</t>
  </si>
  <si>
    <t>$LS$45</t>
  </si>
  <si>
    <t>$LS$46</t>
  </si>
  <si>
    <t>$LS$47</t>
  </si>
  <si>
    <t>$LS$48</t>
  </si>
  <si>
    <t>$LS$49</t>
  </si>
  <si>
    <t>$LS$50</t>
  </si>
  <si>
    <t>$LS$51</t>
  </si>
  <si>
    <t>$LS$52</t>
  </si>
  <si>
    <t>$LS$53</t>
  </si>
  <si>
    <t>$LS$54</t>
  </si>
  <si>
    <t>$LS$55</t>
  </si>
  <si>
    <t>$LS$56</t>
  </si>
  <si>
    <t>$LS$57</t>
  </si>
  <si>
    <t>$LS$58</t>
  </si>
  <si>
    <t>$LS$59</t>
  </si>
  <si>
    <t>$LS$60</t>
  </si>
  <si>
    <t>$LS$61</t>
  </si>
  <si>
    <t>$LS$62</t>
  </si>
  <si>
    <t>$LP$68</t>
  </si>
  <si>
    <t>$LQ$68</t>
  </si>
  <si>
    <t>$LR$68</t>
  </si>
  <si>
    <t>$LS$68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</si>
  <si>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</si>
  <si>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</si>
  <si>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</si>
  <si>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</si>
  <si>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$LT$42</t>
  </si>
  <si>
    <t>$LT$43</t>
  </si>
  <si>
    <t>$LT$44</t>
  </si>
  <si>
    <t>$LT$45</t>
  </si>
  <si>
    <t>$LT$46</t>
  </si>
  <si>
    <t>$LT$47</t>
  </si>
  <si>
    <t>$LT$48</t>
  </si>
  <si>
    <t>$LT$49</t>
  </si>
  <si>
    <t>$LT$50</t>
  </si>
  <si>
    <t>$LT$51</t>
  </si>
  <si>
    <t>$LT$52</t>
  </si>
  <si>
    <t>$LT$53</t>
  </si>
  <si>
    <t>$LT$54</t>
  </si>
  <si>
    <t>$LT$55</t>
  </si>
  <si>
    <t>$LT$56</t>
  </si>
  <si>
    <t>$LT$57</t>
  </si>
  <si>
    <t>$LT$58</t>
  </si>
  <si>
    <t>$LT$59</t>
  </si>
  <si>
    <t>$LT$60</t>
  </si>
  <si>
    <t>$LT$61</t>
  </si>
  <si>
    <t>$LT$62</t>
  </si>
  <si>
    <t>$LU$42</t>
  </si>
  <si>
    <t>$LU$43</t>
  </si>
  <si>
    <t>$LU$44</t>
  </si>
  <si>
    <t>$LU$45</t>
  </si>
  <si>
    <t>$LU$46</t>
  </si>
  <si>
    <t>$LU$47</t>
  </si>
  <si>
    <t>$LU$48</t>
  </si>
  <si>
    <t>$LU$49</t>
  </si>
  <si>
    <t>$LU$50</t>
  </si>
  <si>
    <t>$LU$51</t>
  </si>
  <si>
    <t>$LU$52</t>
  </si>
  <si>
    <t>$LU$53</t>
  </si>
  <si>
    <t>$LU$54</t>
  </si>
  <si>
    <t>$LU$55</t>
  </si>
  <si>
    <t>$LU$56</t>
  </si>
  <si>
    <t>$LU$57</t>
  </si>
  <si>
    <t>$LU$58</t>
  </si>
  <si>
    <t>$LU$59</t>
  </si>
  <si>
    <t>$LU$60</t>
  </si>
  <si>
    <t>$LU$61</t>
  </si>
  <si>
    <t>$LU$62</t>
  </si>
  <si>
    <t>$LV$42</t>
  </si>
  <si>
    <t>$LV$43</t>
  </si>
  <si>
    <t>$LV$44</t>
  </si>
  <si>
    <t>$LV$45</t>
  </si>
  <si>
    <t>$LV$46</t>
  </si>
  <si>
    <t>$LV$47</t>
  </si>
  <si>
    <t>$LV$48</t>
  </si>
  <si>
    <t>$LV$49</t>
  </si>
  <si>
    <t>$LV$50</t>
  </si>
  <si>
    <t>$LV$51</t>
  </si>
  <si>
    <t>$LV$52</t>
  </si>
  <si>
    <t>$LV$53</t>
  </si>
  <si>
    <t>$LV$54</t>
  </si>
  <si>
    <t>$LV$55</t>
  </si>
  <si>
    <t>$LV$56</t>
  </si>
  <si>
    <t>$LV$57</t>
  </si>
  <si>
    <t>$LV$58</t>
  </si>
  <si>
    <t>$LV$59</t>
  </si>
  <si>
    <t>$LV$60</t>
  </si>
  <si>
    <t>$LV$61</t>
  </si>
  <si>
    <t>$LV$62</t>
  </si>
  <si>
    <t>$LW$42</t>
  </si>
  <si>
    <t>$LW$43</t>
  </si>
  <si>
    <t>$LW$44</t>
  </si>
  <si>
    <t>$LW$45</t>
  </si>
  <si>
    <t>$LW$46</t>
  </si>
  <si>
    <t>$LW$47</t>
  </si>
  <si>
    <t>$LW$48</t>
  </si>
  <si>
    <t>$LW$49</t>
  </si>
  <si>
    <t>$LW$50</t>
  </si>
  <si>
    <t>$LW$51</t>
  </si>
  <si>
    <t>$LW$52</t>
  </si>
  <si>
    <t>$LW$53</t>
  </si>
  <si>
    <t>$LW$54</t>
  </si>
  <si>
    <t>$LW$55</t>
  </si>
  <si>
    <t>$LW$56</t>
  </si>
  <si>
    <t>$LW$57</t>
  </si>
  <si>
    <t>$LW$58</t>
  </si>
  <si>
    <t>$LW$59</t>
  </si>
  <si>
    <t>$LW$60</t>
  </si>
  <si>
    <t>$LW$61</t>
  </si>
  <si>
    <t>$LW$62</t>
  </si>
  <si>
    <t>$LT$68</t>
  </si>
  <si>
    <t>$LU$68</t>
  </si>
  <si>
    <t>$LV$68</t>
  </si>
  <si>
    <t>$LW$68</t>
  </si>
  <si>
    <t>$LX$42</t>
  </si>
  <si>
    <t>$LX$43</t>
  </si>
  <si>
    <t>$LX$44</t>
  </si>
  <si>
    <t>$LX$45</t>
  </si>
  <si>
    <t>$LX$46</t>
  </si>
  <si>
    <t>$LX$47</t>
  </si>
  <si>
    <t>$LX$48</t>
  </si>
  <si>
    <t>$LX$49</t>
  </si>
  <si>
    <t>$LX$50</t>
  </si>
  <si>
    <t>$LX$51</t>
  </si>
  <si>
    <t>$LX$52</t>
  </si>
  <si>
    <t>$LX$53</t>
  </si>
  <si>
    <t>$LX$54</t>
  </si>
  <si>
    <t>$LX$55</t>
  </si>
  <si>
    <t>$LX$56</t>
  </si>
  <si>
    <t>$LX$57</t>
  </si>
  <si>
    <t>$LX$58</t>
  </si>
  <si>
    <t>$LX$59</t>
  </si>
  <si>
    <t>$LX$60</t>
  </si>
  <si>
    <t>$LX$61</t>
  </si>
  <si>
    <t>$LX$62</t>
  </si>
  <si>
    <t>$LY$42</t>
  </si>
  <si>
    <t>$LY$43</t>
  </si>
  <si>
    <t>$LY$44</t>
  </si>
  <si>
    <t>$LY$45</t>
  </si>
  <si>
    <t>$LY$46</t>
  </si>
  <si>
    <t>$LY$47</t>
  </si>
  <si>
    <t>$LY$48</t>
  </si>
  <si>
    <t>$LY$49</t>
  </si>
  <si>
    <t>$LY$50</t>
  </si>
  <si>
    <t>$LY$51</t>
  </si>
  <si>
    <t>$LY$52</t>
  </si>
  <si>
    <t>$LY$53</t>
  </si>
  <si>
    <t>$LY$54</t>
  </si>
  <si>
    <t>$LY$55</t>
  </si>
  <si>
    <t>$LY$56</t>
  </si>
  <si>
    <t>$LY$57</t>
  </si>
  <si>
    <t>$LY$58</t>
  </si>
  <si>
    <t>$LY$59</t>
  </si>
  <si>
    <t>$LY$60</t>
  </si>
  <si>
    <t>$LY$61</t>
  </si>
  <si>
    <t>$LY$62</t>
  </si>
  <si>
    <t>$LZ$42</t>
  </si>
  <si>
    <t>$LZ$43</t>
  </si>
  <si>
    <t>$LZ$44</t>
  </si>
  <si>
    <t>$LZ$45</t>
  </si>
  <si>
    <t>$LZ$46</t>
  </si>
  <si>
    <t>$LZ$47</t>
  </si>
  <si>
    <t>$LZ$48</t>
  </si>
  <si>
    <t>$LZ$49</t>
  </si>
  <si>
    <t>$LZ$50</t>
  </si>
  <si>
    <t>$LZ$51</t>
  </si>
  <si>
    <t>$LZ$52</t>
  </si>
  <si>
    <t>$LZ$53</t>
  </si>
  <si>
    <t>$LZ$54</t>
  </si>
  <si>
    <t>$LZ$55</t>
  </si>
  <si>
    <t>$LZ$56</t>
  </si>
  <si>
    <t>$LZ$57</t>
  </si>
  <si>
    <t>$LZ$58</t>
  </si>
  <si>
    <t>$LZ$59</t>
  </si>
  <si>
    <t>$LZ$60</t>
  </si>
  <si>
    <t>$LZ$61</t>
  </si>
  <si>
    <t>$LZ$62</t>
  </si>
  <si>
    <t>$MA$42</t>
  </si>
  <si>
    <t>$MA$43</t>
  </si>
  <si>
    <t>$MA$44</t>
  </si>
  <si>
    <t>$MA$45</t>
  </si>
  <si>
    <t>$MA$46</t>
  </si>
  <si>
    <t>$MA$47</t>
  </si>
  <si>
    <t>$MA$48</t>
  </si>
  <si>
    <t>$MA$49</t>
  </si>
  <si>
    <t>$MA$50</t>
  </si>
  <si>
    <t>$MA$51</t>
  </si>
  <si>
    <t>$MA$52</t>
  </si>
  <si>
    <t>$MA$53</t>
  </si>
  <si>
    <t>$MA$54</t>
  </si>
  <si>
    <t>$MA$55</t>
  </si>
  <si>
    <t>$MA$56</t>
  </si>
  <si>
    <t>$MA$57</t>
  </si>
  <si>
    <t>$MA$58</t>
  </si>
  <si>
    <t>$MA$59</t>
  </si>
  <si>
    <t>$MA$60</t>
  </si>
  <si>
    <t>$MA$61</t>
  </si>
  <si>
    <t>$MA$62</t>
  </si>
  <si>
    <t>$LX$68</t>
  </si>
  <si>
    <t>$LY$68</t>
  </si>
  <si>
    <t>$LZ$68</t>
  </si>
  <si>
    <t>$MA$68</t>
  </si>
  <si>
    <t>$MB$42</t>
  </si>
  <si>
    <t>$MB$43</t>
  </si>
  <si>
    <t>$MB$44</t>
  </si>
  <si>
    <t>$MB$45</t>
  </si>
  <si>
    <t>$MB$46</t>
  </si>
  <si>
    <t>$MB$47</t>
  </si>
  <si>
    <t>$MB$48</t>
  </si>
  <si>
    <t>$MB$49</t>
  </si>
  <si>
    <t>$MB$50</t>
  </si>
  <si>
    <t>$MB$51</t>
  </si>
  <si>
    <t>$MB$52</t>
  </si>
  <si>
    <t>$MB$53</t>
  </si>
  <si>
    <t>$MB$54</t>
  </si>
  <si>
    <t>$MB$55</t>
  </si>
  <si>
    <t>$MB$56</t>
  </si>
  <si>
    <t>$MB$57</t>
  </si>
  <si>
    <t>$MB$58</t>
  </si>
  <si>
    <t>$MB$59</t>
  </si>
  <si>
    <t>$MB$60</t>
  </si>
  <si>
    <t>$MB$61</t>
  </si>
  <si>
    <t>$MB$62</t>
  </si>
  <si>
    <t>$MC$42</t>
  </si>
  <si>
    <t>$MC$43</t>
  </si>
  <si>
    <t>$MC$44</t>
  </si>
  <si>
    <t>$MC$45</t>
  </si>
  <si>
    <t>$MC$46</t>
  </si>
  <si>
    <t>$MC$47</t>
  </si>
  <si>
    <t>$MC$48</t>
  </si>
  <si>
    <t>$MC$49</t>
  </si>
  <si>
    <t>$MC$50</t>
  </si>
  <si>
    <t>$MC$51</t>
  </si>
  <si>
    <t>$MC$52</t>
  </si>
  <si>
    <t>$MC$53</t>
  </si>
  <si>
    <t>$MC$54</t>
  </si>
  <si>
    <t>$MC$55</t>
  </si>
  <si>
    <t>$MC$56</t>
  </si>
  <si>
    <t>$MC$57</t>
  </si>
  <si>
    <t>$MC$58</t>
  </si>
  <si>
    <t>$MC$59</t>
  </si>
  <si>
    <t>$MC$60</t>
  </si>
  <si>
    <t>$MC$61</t>
  </si>
  <si>
    <t>$MC$62</t>
  </si>
  <si>
    <t>$MD$42</t>
  </si>
  <si>
    <t>$MD$43</t>
  </si>
  <si>
    <t>$MD$44</t>
  </si>
  <si>
    <t>$MD$45</t>
  </si>
  <si>
    <t>$MD$46</t>
  </si>
  <si>
    <t>$MD$47</t>
  </si>
  <si>
    <t>$MD$48</t>
  </si>
  <si>
    <t>$MD$49</t>
  </si>
  <si>
    <t>$MD$50</t>
  </si>
  <si>
    <t>$MD$51</t>
  </si>
  <si>
    <t>$MD$52</t>
  </si>
  <si>
    <t>$MD$53</t>
  </si>
  <si>
    <t>$MD$54</t>
  </si>
  <si>
    <t>$MD$55</t>
  </si>
  <si>
    <t>$MD$56</t>
  </si>
  <si>
    <t>$MD$57</t>
  </si>
  <si>
    <t>$MD$58</t>
  </si>
  <si>
    <t>$MD$59</t>
  </si>
  <si>
    <t>$MD$60</t>
  </si>
  <si>
    <t>$MD$61</t>
  </si>
  <si>
    <t>$MD$62</t>
  </si>
  <si>
    <t>$ME$42</t>
  </si>
  <si>
    <t>$ME$43</t>
  </si>
  <si>
    <t>$ME$44</t>
  </si>
  <si>
    <t>$ME$45</t>
  </si>
  <si>
    <t>$ME$46</t>
  </si>
  <si>
    <t>$ME$47</t>
  </si>
  <si>
    <t>$ME$48</t>
  </si>
  <si>
    <t>$ME$49</t>
  </si>
  <si>
    <t>$ME$50</t>
  </si>
  <si>
    <t>$ME$51</t>
  </si>
  <si>
    <t>$ME$52</t>
  </si>
  <si>
    <t>$ME$53</t>
  </si>
  <si>
    <t>$ME$54</t>
  </si>
  <si>
    <t>$ME$55</t>
  </si>
  <si>
    <t>$ME$56</t>
  </si>
  <si>
    <t>$ME$57</t>
  </si>
  <si>
    <t>$ME$58</t>
  </si>
  <si>
    <t>$ME$59</t>
  </si>
  <si>
    <t>$ME$60</t>
  </si>
  <si>
    <t>$ME$61</t>
  </si>
  <si>
    <t>$ME$62</t>
  </si>
  <si>
    <t>$MB$68</t>
  </si>
  <si>
    <t>$MC$68</t>
  </si>
  <si>
    <t>$MD$68</t>
  </si>
  <si>
    <t>$ME$68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</si>
  <si>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</si>
  <si>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</si>
  <si>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</si>
  <si>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</si>
  <si>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$MF$42</t>
  </si>
  <si>
    <t>$MF$43</t>
  </si>
  <si>
    <t>$MF$44</t>
  </si>
  <si>
    <t>$MF$45</t>
  </si>
  <si>
    <t>$MF$46</t>
  </si>
  <si>
    <t>$MF$47</t>
  </si>
  <si>
    <t>$MF$48</t>
  </si>
  <si>
    <t>$MF$49</t>
  </si>
  <si>
    <t>$MF$50</t>
  </si>
  <si>
    <t>$MF$51</t>
  </si>
  <si>
    <t>$MF$52</t>
  </si>
  <si>
    <t>$MF$53</t>
  </si>
  <si>
    <t>$MF$54</t>
  </si>
  <si>
    <t>$MF$55</t>
  </si>
  <si>
    <t>$MF$56</t>
  </si>
  <si>
    <t>$MF$57</t>
  </si>
  <si>
    <t>$MF$58</t>
  </si>
  <si>
    <t>$MF$59</t>
  </si>
  <si>
    <t>$MF$60</t>
  </si>
  <si>
    <t>$MF$61</t>
  </si>
  <si>
    <t>$MF$62</t>
  </si>
  <si>
    <t>$MG$42</t>
  </si>
  <si>
    <t>$MG$43</t>
  </si>
  <si>
    <t>$MG$44</t>
  </si>
  <si>
    <t>$MG$45</t>
  </si>
  <si>
    <t>$MG$46</t>
  </si>
  <si>
    <t>$MG$47</t>
  </si>
  <si>
    <t>$MG$48</t>
  </si>
  <si>
    <t>$MG$49</t>
  </si>
  <si>
    <t>$MG$50</t>
  </si>
  <si>
    <t>$MG$51</t>
  </si>
  <si>
    <t>$MG$52</t>
  </si>
  <si>
    <t>$MG$53</t>
  </si>
  <si>
    <t>$MG$54</t>
  </si>
  <si>
    <t>$MG$55</t>
  </si>
  <si>
    <t>$MG$56</t>
  </si>
  <si>
    <t>$MG$57</t>
  </si>
  <si>
    <t>$MG$58</t>
  </si>
  <si>
    <t>$MG$59</t>
  </si>
  <si>
    <t>$MG$60</t>
  </si>
  <si>
    <t>$MG$61</t>
  </si>
  <si>
    <t>$MG$62</t>
  </si>
  <si>
    <t>$MH$42</t>
  </si>
  <si>
    <t>$MH$43</t>
  </si>
  <si>
    <t>$MH$44</t>
  </si>
  <si>
    <t>$MH$45</t>
  </si>
  <si>
    <t>$MH$46</t>
  </si>
  <si>
    <t>$MH$47</t>
  </si>
  <si>
    <t>$MH$48</t>
  </si>
  <si>
    <t>$MH$49</t>
  </si>
  <si>
    <t>$MH$50</t>
  </si>
  <si>
    <t>$MH$51</t>
  </si>
  <si>
    <t>$MH$52</t>
  </si>
  <si>
    <t>$MH$53</t>
  </si>
  <si>
    <t>$MH$54</t>
  </si>
  <si>
    <t>$MH$55</t>
  </si>
  <si>
    <t>$MH$56</t>
  </si>
  <si>
    <t>$MH$57</t>
  </si>
  <si>
    <t>$MH$58</t>
  </si>
  <si>
    <t>$MH$59</t>
  </si>
  <si>
    <t>$MH$60</t>
  </si>
  <si>
    <t>$MH$61</t>
  </si>
  <si>
    <t>$MH$62</t>
  </si>
  <si>
    <t>$MI$42</t>
  </si>
  <si>
    <t>$MI$43</t>
  </si>
  <si>
    <t>$MI$44</t>
  </si>
  <si>
    <t>$MI$45</t>
  </si>
  <si>
    <t>$MI$46</t>
  </si>
  <si>
    <t>$MI$47</t>
  </si>
  <si>
    <t>$MI$48</t>
  </si>
  <si>
    <t>$MI$49</t>
  </si>
  <si>
    <t>$MI$50</t>
  </si>
  <si>
    <t>$MI$51</t>
  </si>
  <si>
    <t>$MI$52</t>
  </si>
  <si>
    <t>$MI$53</t>
  </si>
  <si>
    <t>$MI$54</t>
  </si>
  <si>
    <t>$MI$55</t>
  </si>
  <si>
    <t>$MI$56</t>
  </si>
  <si>
    <t>$MI$57</t>
  </si>
  <si>
    <t>$MI$58</t>
  </si>
  <si>
    <t>$MI$59</t>
  </si>
  <si>
    <t>$MI$60</t>
  </si>
  <si>
    <t>$MI$61</t>
  </si>
  <si>
    <t>$MI$62</t>
  </si>
  <si>
    <t>$MF$68</t>
  </si>
  <si>
    <t>$MG$68</t>
  </si>
  <si>
    <t>$MH$68</t>
  </si>
  <si>
    <t>$MI$68</t>
  </si>
  <si>
    <t>$OR$42</t>
  </si>
  <si>
    <t>$OR$43</t>
  </si>
  <si>
    <t>$OR$44</t>
  </si>
  <si>
    <t>$OR$45</t>
  </si>
  <si>
    <t>$OR$46</t>
  </si>
  <si>
    <t>$OR$47</t>
  </si>
  <si>
    <t>$OR$48</t>
  </si>
  <si>
    <t>$OR$49</t>
  </si>
  <si>
    <t>$OR$50</t>
  </si>
  <si>
    <t>$OR$51</t>
  </si>
  <si>
    <t>$OR$52</t>
  </si>
  <si>
    <t>$OR$53</t>
  </si>
  <si>
    <t>$OR$54</t>
  </si>
  <si>
    <t>$OR$55</t>
  </si>
  <si>
    <t>$OR$56</t>
  </si>
  <si>
    <t>$OR$57</t>
  </si>
  <si>
    <t>$OR$58</t>
  </si>
  <si>
    <t>$OR$59</t>
  </si>
  <si>
    <t>$OR$60</t>
  </si>
  <si>
    <t>$OR$61</t>
  </si>
  <si>
    <t>$OR$62</t>
  </si>
  <si>
    <t>$OS$42</t>
  </si>
  <si>
    <t>$OS$43</t>
  </si>
  <si>
    <t>$OS$44</t>
  </si>
  <si>
    <t>$OS$45</t>
  </si>
  <si>
    <t>$OS$46</t>
  </si>
  <si>
    <t>$OS$47</t>
  </si>
  <si>
    <t>$OS$48</t>
  </si>
  <si>
    <t>$OS$49</t>
  </si>
  <si>
    <t>$OS$50</t>
  </si>
  <si>
    <t>$OS$51</t>
  </si>
  <si>
    <t>$OS$52</t>
  </si>
  <si>
    <t>$OS$53</t>
  </si>
  <si>
    <t>$OS$54</t>
  </si>
  <si>
    <t>$OS$55</t>
  </si>
  <si>
    <t>$OS$56</t>
  </si>
  <si>
    <t>$OS$57</t>
  </si>
  <si>
    <t>$OS$58</t>
  </si>
  <si>
    <t>$OS$59</t>
  </si>
  <si>
    <t>$OS$60</t>
  </si>
  <si>
    <t>$OS$61</t>
  </si>
  <si>
    <t>$OS$62</t>
  </si>
  <si>
    <t>$OT$42</t>
  </si>
  <si>
    <t>$OT$43</t>
  </si>
  <si>
    <t>$OT$44</t>
  </si>
  <si>
    <t>$OT$45</t>
  </si>
  <si>
    <t>$OT$46</t>
  </si>
  <si>
    <t>$OT$47</t>
  </si>
  <si>
    <t>$OT$48</t>
  </si>
  <si>
    <t>$OT$49</t>
  </si>
  <si>
    <t>$OT$50</t>
  </si>
  <si>
    <t>$OT$51</t>
  </si>
  <si>
    <t>$OT$52</t>
  </si>
  <si>
    <t>$OT$53</t>
  </si>
  <si>
    <t>$OT$54</t>
  </si>
  <si>
    <t>$OT$55</t>
  </si>
  <si>
    <t>$OT$56</t>
  </si>
  <si>
    <t>$OT$57</t>
  </si>
  <si>
    <t>$OT$58</t>
  </si>
  <si>
    <t>$OT$59</t>
  </si>
  <si>
    <t>$OT$60</t>
  </si>
  <si>
    <t>$OT$61</t>
  </si>
  <si>
    <t>$OT$62</t>
  </si>
  <si>
    <t>$OU$42</t>
  </si>
  <si>
    <t>$OU$43</t>
  </si>
  <si>
    <t>$OU$44</t>
  </si>
  <si>
    <t>$OU$45</t>
  </si>
  <si>
    <t>$OU$46</t>
  </si>
  <si>
    <t>$OU$47</t>
  </si>
  <si>
    <t>$OU$48</t>
  </si>
  <si>
    <t>$OU$49</t>
  </si>
  <si>
    <t>$OU$50</t>
  </si>
  <si>
    <t>$OU$51</t>
  </si>
  <si>
    <t>$OU$52</t>
  </si>
  <si>
    <t>$OU$53</t>
  </si>
  <si>
    <t>$OU$54</t>
  </si>
  <si>
    <t>$OU$55</t>
  </si>
  <si>
    <t>$OU$56</t>
  </si>
  <si>
    <t>$OU$57</t>
  </si>
  <si>
    <t>$OU$58</t>
  </si>
  <si>
    <t>$OU$59</t>
  </si>
  <si>
    <t>$OU$60</t>
  </si>
  <si>
    <t>$OU$61</t>
  </si>
  <si>
    <t>$OU$62</t>
  </si>
  <si>
    <t>$OR$68</t>
  </si>
  <si>
    <t>$OS$68</t>
  </si>
  <si>
    <t>$OT$68</t>
  </si>
  <si>
    <t>$OU$68</t>
  </si>
  <si>
    <t>Varilla de acero recubierta de Cu, para puesta a tierra, 16 x 1 800 mm (5/8 x 71").</t>
  </si>
  <si>
    <t>Conductor de Cu, desnudo, cableado, suave, 2 AWG, 7 hilos</t>
  </si>
  <si>
    <t>suelda exotermica</t>
  </si>
  <si>
    <t>$OZ$42</t>
  </si>
  <si>
    <t>$OZ$43</t>
  </si>
  <si>
    <t>$OZ$44</t>
  </si>
  <si>
    <t>$OZ$45</t>
  </si>
  <si>
    <t>$OZ$46</t>
  </si>
  <si>
    <t>$OZ$47</t>
  </si>
  <si>
    <t>$OZ$48</t>
  </si>
  <si>
    <t>$OZ$49</t>
  </si>
  <si>
    <t>$OZ$50</t>
  </si>
  <si>
    <t>$OZ$51</t>
  </si>
  <si>
    <t>$OZ$52</t>
  </si>
  <si>
    <t>$OZ$53</t>
  </si>
  <si>
    <t>$OZ$54</t>
  </si>
  <si>
    <t>$OZ$55</t>
  </si>
  <si>
    <t>$OZ$56</t>
  </si>
  <si>
    <t>$OZ$57</t>
  </si>
  <si>
    <t>$OZ$58</t>
  </si>
  <si>
    <t>$OZ$59</t>
  </si>
  <si>
    <t>$OZ$60</t>
  </si>
  <si>
    <t>$OZ$61</t>
  </si>
  <si>
    <t>$OZ$62</t>
  </si>
  <si>
    <t>$PA$42</t>
  </si>
  <si>
    <t>$PA$43</t>
  </si>
  <si>
    <t>$PA$44</t>
  </si>
  <si>
    <t>$PA$45</t>
  </si>
  <si>
    <t>$PA$46</t>
  </si>
  <si>
    <t>$PA$47</t>
  </si>
  <si>
    <t>$PA$48</t>
  </si>
  <si>
    <t>$PA$49</t>
  </si>
  <si>
    <t>$PA$50</t>
  </si>
  <si>
    <t>$PA$51</t>
  </si>
  <si>
    <t>$PA$52</t>
  </si>
  <si>
    <t>$PA$53</t>
  </si>
  <si>
    <t>$PA$54</t>
  </si>
  <si>
    <t>$PA$55</t>
  </si>
  <si>
    <t>$PA$56</t>
  </si>
  <si>
    <t>$PA$57</t>
  </si>
  <si>
    <t>$PA$58</t>
  </si>
  <si>
    <t>$PA$59</t>
  </si>
  <si>
    <t>$PA$60</t>
  </si>
  <si>
    <t>$PA$61</t>
  </si>
  <si>
    <t>$PA$62</t>
  </si>
  <si>
    <t>$PB$42</t>
  </si>
  <si>
    <t>$PB$43</t>
  </si>
  <si>
    <t>$PB$44</t>
  </si>
  <si>
    <t>$PB$45</t>
  </si>
  <si>
    <t>$PB$46</t>
  </si>
  <si>
    <t>$PB$47</t>
  </si>
  <si>
    <t>$PB$48</t>
  </si>
  <si>
    <t>$PB$49</t>
  </si>
  <si>
    <t>$PB$50</t>
  </si>
  <si>
    <t>$PB$51</t>
  </si>
  <si>
    <t>$PB$52</t>
  </si>
  <si>
    <t>$PB$53</t>
  </si>
  <si>
    <t>$PB$54</t>
  </si>
  <si>
    <t>$PB$55</t>
  </si>
  <si>
    <t>$PB$56</t>
  </si>
  <si>
    <t>$PB$57</t>
  </si>
  <si>
    <t>$PB$58</t>
  </si>
  <si>
    <t>$PB$59</t>
  </si>
  <si>
    <t>$PB$60</t>
  </si>
  <si>
    <t>$PB$61</t>
  </si>
  <si>
    <t>$PB$62</t>
  </si>
  <si>
    <t>$PC$42</t>
  </si>
  <si>
    <t>$PC$43</t>
  </si>
  <si>
    <t>$PC$44</t>
  </si>
  <si>
    <t>$PC$45</t>
  </si>
  <si>
    <t>$PC$46</t>
  </si>
  <si>
    <t>$PC$47</t>
  </si>
  <si>
    <t>$PC$48</t>
  </si>
  <si>
    <t>$PC$49</t>
  </si>
  <si>
    <t>$PC$50</t>
  </si>
  <si>
    <t>$PC$51</t>
  </si>
  <si>
    <t>$PC$52</t>
  </si>
  <si>
    <t>$PC$53</t>
  </si>
  <si>
    <t>$PC$54</t>
  </si>
  <si>
    <t>$PC$55</t>
  </si>
  <si>
    <t>$PC$56</t>
  </si>
  <si>
    <t>$PC$57</t>
  </si>
  <si>
    <t>$PC$58</t>
  </si>
  <si>
    <t>$PC$59</t>
  </si>
  <si>
    <t>$PC$60</t>
  </si>
  <si>
    <t>$PC$61</t>
  </si>
  <si>
    <t>$PC$62</t>
  </si>
  <si>
    <t>$OZ$68</t>
  </si>
  <si>
    <t>$PA$68</t>
  </si>
  <si>
    <t>$PB$68</t>
  </si>
  <si>
    <t>$PC$68</t>
  </si>
  <si>
    <t>$PD$42</t>
  </si>
  <si>
    <t>$PD$43</t>
  </si>
  <si>
    <t>$PD$44</t>
  </si>
  <si>
    <t>$PD$45</t>
  </si>
  <si>
    <t>$PD$46</t>
  </si>
  <si>
    <t>$PD$47</t>
  </si>
  <si>
    <t>$PD$48</t>
  </si>
  <si>
    <t>$PD$49</t>
  </si>
  <si>
    <t>$PD$50</t>
  </si>
  <si>
    <t>$PD$51</t>
  </si>
  <si>
    <t>$PD$52</t>
  </si>
  <si>
    <t>$PD$53</t>
  </si>
  <si>
    <t>$PD$54</t>
  </si>
  <si>
    <t>$PD$55</t>
  </si>
  <si>
    <t>$PD$56</t>
  </si>
  <si>
    <t>$PD$57</t>
  </si>
  <si>
    <t>$PD$58</t>
  </si>
  <si>
    <t>$PD$59</t>
  </si>
  <si>
    <t>$PD$60</t>
  </si>
  <si>
    <t>$PD$61</t>
  </si>
  <si>
    <t>$PD$62</t>
  </si>
  <si>
    <t>$PE$42</t>
  </si>
  <si>
    <t>$PE$43</t>
  </si>
  <si>
    <t>$PE$44</t>
  </si>
  <si>
    <t>$PE$45</t>
  </si>
  <si>
    <t>$PE$46</t>
  </si>
  <si>
    <t>$PE$47</t>
  </si>
  <si>
    <t>$PE$48</t>
  </si>
  <si>
    <t>$PE$49</t>
  </si>
  <si>
    <t>$PE$50</t>
  </si>
  <si>
    <t>$PE$51</t>
  </si>
  <si>
    <t>$PE$52</t>
  </si>
  <si>
    <t>$PE$53</t>
  </si>
  <si>
    <t>$PE$54</t>
  </si>
  <si>
    <t>$PE$55</t>
  </si>
  <si>
    <t>$PE$56</t>
  </si>
  <si>
    <t>$PE$57</t>
  </si>
  <si>
    <t>$PE$58</t>
  </si>
  <si>
    <t>$PE$59</t>
  </si>
  <si>
    <t>$PE$60</t>
  </si>
  <si>
    <t>$PE$61</t>
  </si>
  <si>
    <t>$PE$62</t>
  </si>
  <si>
    <t>$PF$42</t>
  </si>
  <si>
    <t>$PF$43</t>
  </si>
  <si>
    <t>$PF$44</t>
  </si>
  <si>
    <t>$PF$45</t>
  </si>
  <si>
    <t>$PF$46</t>
  </si>
  <si>
    <t>$PF$47</t>
  </si>
  <si>
    <t>$PF$48</t>
  </si>
  <si>
    <t>$PF$49</t>
  </si>
  <si>
    <t>$PF$50</t>
  </si>
  <si>
    <t>$PF$51</t>
  </si>
  <si>
    <t>$PF$52</t>
  </si>
  <si>
    <t>$PF$53</t>
  </si>
  <si>
    <t>$PF$54</t>
  </si>
  <si>
    <t>$PF$55</t>
  </si>
  <si>
    <t>$PF$56</t>
  </si>
  <si>
    <t>$PF$57</t>
  </si>
  <si>
    <t>$PF$58</t>
  </si>
  <si>
    <t>$PF$59</t>
  </si>
  <si>
    <t>$PF$60</t>
  </si>
  <si>
    <t>$PF$61</t>
  </si>
  <si>
    <t>$PF$62</t>
  </si>
  <si>
    <t>$PG$42</t>
  </si>
  <si>
    <t>$PG$43</t>
  </si>
  <si>
    <t>$PG$44</t>
  </si>
  <si>
    <t>$PG$45</t>
  </si>
  <si>
    <t>$PG$46</t>
  </si>
  <si>
    <t>$PG$47</t>
  </si>
  <si>
    <t>$PG$48</t>
  </si>
  <si>
    <t>$PG$49</t>
  </si>
  <si>
    <t>$PG$50</t>
  </si>
  <si>
    <t>$PG$51</t>
  </si>
  <si>
    <t>$PG$52</t>
  </si>
  <si>
    <t>$PG$53</t>
  </si>
  <si>
    <t>$PG$54</t>
  </si>
  <si>
    <t>$PG$55</t>
  </si>
  <si>
    <t>$PG$56</t>
  </si>
  <si>
    <t>$PG$57</t>
  </si>
  <si>
    <t>$PG$58</t>
  </si>
  <si>
    <t>$PG$59</t>
  </si>
  <si>
    <t>$PG$60</t>
  </si>
  <si>
    <t>$PG$61</t>
  </si>
  <si>
    <t>$PG$62</t>
  </si>
  <si>
    <t>$PD$68</t>
  </si>
  <si>
    <t>$PE$68</t>
  </si>
  <si>
    <t>$PF$68</t>
  </si>
  <si>
    <t>$PG$68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</si>
  <si>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</si>
  <si>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</si>
  <si>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</si>
  <si>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</si>
  <si>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$PH$42</t>
  </si>
  <si>
    <t>$PH$43</t>
  </si>
  <si>
    <t>$PH$44</t>
  </si>
  <si>
    <t>$PH$45</t>
  </si>
  <si>
    <t>$PH$46</t>
  </si>
  <si>
    <t>$PH$47</t>
  </si>
  <si>
    <t>$PH$48</t>
  </si>
  <si>
    <t>$PH$49</t>
  </si>
  <si>
    <t>$PH$50</t>
  </si>
  <si>
    <t>$PH$51</t>
  </si>
  <si>
    <t>$PH$52</t>
  </si>
  <si>
    <t>$PH$53</t>
  </si>
  <si>
    <t>$PH$54</t>
  </si>
  <si>
    <t>$PH$55</t>
  </si>
  <si>
    <t>$PH$56</t>
  </si>
  <si>
    <t>$PH$57</t>
  </si>
  <si>
    <t>$PH$58</t>
  </si>
  <si>
    <t>$PH$59</t>
  </si>
  <si>
    <t>$PH$60</t>
  </si>
  <si>
    <t>$PH$61</t>
  </si>
  <si>
    <t>$PH$62</t>
  </si>
  <si>
    <t>$PI$42</t>
  </si>
  <si>
    <t>$PI$43</t>
  </si>
  <si>
    <t>$PI$44</t>
  </si>
  <si>
    <t>$PI$45</t>
  </si>
  <si>
    <t>$PI$46</t>
  </si>
  <si>
    <t>$PI$47</t>
  </si>
  <si>
    <t>$PI$48</t>
  </si>
  <si>
    <t>$PI$49</t>
  </si>
  <si>
    <t>$PI$50</t>
  </si>
  <si>
    <t>$PI$51</t>
  </si>
  <si>
    <t>$PI$52</t>
  </si>
  <si>
    <t>$PI$53</t>
  </si>
  <si>
    <t>$PI$54</t>
  </si>
  <si>
    <t>$PI$55</t>
  </si>
  <si>
    <t>$PI$56</t>
  </si>
  <si>
    <t>$PI$57</t>
  </si>
  <si>
    <t>$PI$58</t>
  </si>
  <si>
    <t>$PI$59</t>
  </si>
  <si>
    <t>$PI$60</t>
  </si>
  <si>
    <t>$PI$61</t>
  </si>
  <si>
    <t>$PI$62</t>
  </si>
  <si>
    <t>$PJ$42</t>
  </si>
  <si>
    <t>$PJ$43</t>
  </si>
  <si>
    <t>$PJ$44</t>
  </si>
  <si>
    <t>$PJ$45</t>
  </si>
  <si>
    <t>$PJ$46</t>
  </si>
  <si>
    <t>$PJ$47</t>
  </si>
  <si>
    <t>$PJ$48</t>
  </si>
  <si>
    <t>$PJ$49</t>
  </si>
  <si>
    <t>$PJ$50</t>
  </si>
  <si>
    <t>$PJ$51</t>
  </si>
  <si>
    <t>$PJ$52</t>
  </si>
  <si>
    <t>$PJ$53</t>
  </si>
  <si>
    <t>$PJ$54</t>
  </si>
  <si>
    <t>$PJ$55</t>
  </si>
  <si>
    <t>$PJ$56</t>
  </si>
  <si>
    <t>$PJ$57</t>
  </si>
  <si>
    <t>$PJ$58</t>
  </si>
  <si>
    <t>$PJ$59</t>
  </si>
  <si>
    <t>$PJ$60</t>
  </si>
  <si>
    <t>$PJ$61</t>
  </si>
  <si>
    <t>$PJ$62</t>
  </si>
  <si>
    <t>$PK$42</t>
  </si>
  <si>
    <t>$PK$43</t>
  </si>
  <si>
    <t>$PK$44</t>
  </si>
  <si>
    <t>$PK$45</t>
  </si>
  <si>
    <t>$PK$46</t>
  </si>
  <si>
    <t>$PK$47</t>
  </si>
  <si>
    <t>$PK$48</t>
  </si>
  <si>
    <t>$PK$49</t>
  </si>
  <si>
    <t>$PK$50</t>
  </si>
  <si>
    <t>$PK$51</t>
  </si>
  <si>
    <t>$PK$52</t>
  </si>
  <si>
    <t>$PK$53</t>
  </si>
  <si>
    <t>$PK$54</t>
  </si>
  <si>
    <t>$PK$55</t>
  </si>
  <si>
    <t>$PK$56</t>
  </si>
  <si>
    <t>$PK$57</t>
  </si>
  <si>
    <t>$PK$58</t>
  </si>
  <si>
    <t>$PK$59</t>
  </si>
  <si>
    <t>$PK$60</t>
  </si>
  <si>
    <t>$PK$61</t>
  </si>
  <si>
    <t>$PK$62</t>
  </si>
  <si>
    <t>$PH$68</t>
  </si>
  <si>
    <t>$PI$68</t>
  </si>
  <si>
    <t>$PJ$68</t>
  </si>
  <si>
    <t>$PK$68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</si>
  <si>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</si>
  <si>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</si>
  <si>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</si>
  <si>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</si>
  <si>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</si>
  <si>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</si>
  <si>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</si>
  <si>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</si>
  <si>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 xml:space="preserve">Terminal talón para conductor </t>
  </si>
  <si>
    <t>Prensa estopa</t>
  </si>
  <si>
    <t>global</t>
  </si>
  <si>
    <t>cm</t>
  </si>
  <si>
    <t>$PX$42</t>
  </si>
  <si>
    <t>$PX$43</t>
  </si>
  <si>
    <t>$PX$44</t>
  </si>
  <si>
    <t>$PX$45</t>
  </si>
  <si>
    <t>$PX$46</t>
  </si>
  <si>
    <t>$PX$47</t>
  </si>
  <si>
    <t>$PX$48</t>
  </si>
  <si>
    <t>$PX$49</t>
  </si>
  <si>
    <t>$PX$50</t>
  </si>
  <si>
    <t>$PX$51</t>
  </si>
  <si>
    <t>$PX$52</t>
  </si>
  <si>
    <t>$PX$53</t>
  </si>
  <si>
    <t>$PX$54</t>
  </si>
  <si>
    <t>$PX$55</t>
  </si>
  <si>
    <t>$PX$56</t>
  </si>
  <si>
    <t>$PX$57</t>
  </si>
  <si>
    <t>$PX$58</t>
  </si>
  <si>
    <t>$PX$59</t>
  </si>
  <si>
    <t>$PX$60</t>
  </si>
  <si>
    <t>$PX$61</t>
  </si>
  <si>
    <t>$PX$62</t>
  </si>
  <si>
    <t>$PY$42</t>
  </si>
  <si>
    <t>$PY$43</t>
  </si>
  <si>
    <t>$PY$44</t>
  </si>
  <si>
    <t>$PY$45</t>
  </si>
  <si>
    <t>$PY$46</t>
  </si>
  <si>
    <t>$PY$47</t>
  </si>
  <si>
    <t>$PY$48</t>
  </si>
  <si>
    <t>$PY$49</t>
  </si>
  <si>
    <t>$PY$50</t>
  </si>
  <si>
    <t>$PY$51</t>
  </si>
  <si>
    <t>$PY$52</t>
  </si>
  <si>
    <t>$PY$53</t>
  </si>
  <si>
    <t>$PY$54</t>
  </si>
  <si>
    <t>$PY$55</t>
  </si>
  <si>
    <t>$PY$56</t>
  </si>
  <si>
    <t>$PY$57</t>
  </si>
  <si>
    <t>$PY$58</t>
  </si>
  <si>
    <t>$PY$59</t>
  </si>
  <si>
    <t>$PY$60</t>
  </si>
  <si>
    <t>$PY$61</t>
  </si>
  <si>
    <t>$PY$62</t>
  </si>
  <si>
    <t>$PZ$42</t>
  </si>
  <si>
    <t>$PZ$43</t>
  </si>
  <si>
    <t>$PZ$44</t>
  </si>
  <si>
    <t>$PZ$45</t>
  </si>
  <si>
    <t>$PZ$46</t>
  </si>
  <si>
    <t>$PZ$47</t>
  </si>
  <si>
    <t>$PZ$48</t>
  </si>
  <si>
    <t>$PZ$49</t>
  </si>
  <si>
    <t>$PZ$50</t>
  </si>
  <si>
    <t>$PZ$51</t>
  </si>
  <si>
    <t>$PZ$52</t>
  </si>
  <si>
    <t>$PZ$53</t>
  </si>
  <si>
    <t>$PZ$54</t>
  </si>
  <si>
    <t>$PZ$55</t>
  </si>
  <si>
    <t>$PZ$56</t>
  </si>
  <si>
    <t>$PZ$57</t>
  </si>
  <si>
    <t>$PZ$58</t>
  </si>
  <si>
    <t>$PZ$59</t>
  </si>
  <si>
    <t>$PZ$60</t>
  </si>
  <si>
    <t>$PZ$61</t>
  </si>
  <si>
    <t>$PZ$62</t>
  </si>
  <si>
    <t>$QA$42</t>
  </si>
  <si>
    <t>$QA$43</t>
  </si>
  <si>
    <t>$QA$44</t>
  </si>
  <si>
    <t>$QA$45</t>
  </si>
  <si>
    <t>$QA$46</t>
  </si>
  <si>
    <t>$QA$47</t>
  </si>
  <si>
    <t>$QA$48</t>
  </si>
  <si>
    <t>$QA$49</t>
  </si>
  <si>
    <t>$QA$50</t>
  </si>
  <si>
    <t>$QA$51</t>
  </si>
  <si>
    <t>$QA$52</t>
  </si>
  <si>
    <t>$QA$53</t>
  </si>
  <si>
    <t>$QA$54</t>
  </si>
  <si>
    <t>$QA$55</t>
  </si>
  <si>
    <t>$QA$56</t>
  </si>
  <si>
    <t>$QA$57</t>
  </si>
  <si>
    <t>$QA$58</t>
  </si>
  <si>
    <t>$QA$59</t>
  </si>
  <si>
    <t>$QA$60</t>
  </si>
  <si>
    <t>$QA$61</t>
  </si>
  <si>
    <t>$QA$62</t>
  </si>
  <si>
    <t>$PX$68</t>
  </si>
  <si>
    <t>$PY$68</t>
  </si>
  <si>
    <t>$PZ$68</t>
  </si>
  <si>
    <t>$QA$68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</si>
  <si>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</si>
  <si>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$QJ$42</t>
  </si>
  <si>
    <t>$QJ$43</t>
  </si>
  <si>
    <t>$QJ$44</t>
  </si>
  <si>
    <t>$QJ$45</t>
  </si>
  <si>
    <t>$QJ$46</t>
  </si>
  <si>
    <t>$QJ$47</t>
  </si>
  <si>
    <t>$QJ$48</t>
  </si>
  <si>
    <t>$QJ$49</t>
  </si>
  <si>
    <t>$QJ$50</t>
  </si>
  <si>
    <t>$QJ$51</t>
  </si>
  <si>
    <t>$QJ$52</t>
  </si>
  <si>
    <t>$QJ$53</t>
  </si>
  <si>
    <t>$QJ$54</t>
  </si>
  <si>
    <t>$QJ$55</t>
  </si>
  <si>
    <t>$QJ$56</t>
  </si>
  <si>
    <t>$QJ$57</t>
  </si>
  <si>
    <t>$QJ$58</t>
  </si>
  <si>
    <t>$QJ$59</t>
  </si>
  <si>
    <t>$QJ$60</t>
  </si>
  <si>
    <t>$QJ$61</t>
  </si>
  <si>
    <t>$QJ$62</t>
  </si>
  <si>
    <t>$QK$42</t>
  </si>
  <si>
    <t>$QK$43</t>
  </si>
  <si>
    <t>$QK$44</t>
  </si>
  <si>
    <t>$QK$45</t>
  </si>
  <si>
    <t>$QK$46</t>
  </si>
  <si>
    <t>$QK$47</t>
  </si>
  <si>
    <t>$QK$48</t>
  </si>
  <si>
    <t>$QK$49</t>
  </si>
  <si>
    <t>$QK$50</t>
  </si>
  <si>
    <t>$QK$51</t>
  </si>
  <si>
    <t>$QK$52</t>
  </si>
  <si>
    <t>$QK$53</t>
  </si>
  <si>
    <t>$QK$54</t>
  </si>
  <si>
    <t>$QK$55</t>
  </si>
  <si>
    <t>$QK$56</t>
  </si>
  <si>
    <t>$QK$57</t>
  </si>
  <si>
    <t>$QK$58</t>
  </si>
  <si>
    <t>$QK$59</t>
  </si>
  <si>
    <t>$QK$60</t>
  </si>
  <si>
    <t>$QK$61</t>
  </si>
  <si>
    <t>$QK$62</t>
  </si>
  <si>
    <t>$QL$42</t>
  </si>
  <si>
    <t>$QL$43</t>
  </si>
  <si>
    <t>$QL$44</t>
  </si>
  <si>
    <t>$QL$45</t>
  </si>
  <si>
    <t>$QL$46</t>
  </si>
  <si>
    <t>$QL$47</t>
  </si>
  <si>
    <t>$QL$48</t>
  </si>
  <si>
    <t>$QL$49</t>
  </si>
  <si>
    <t>$QL$50</t>
  </si>
  <si>
    <t>$QL$51</t>
  </si>
  <si>
    <t>$QL$52</t>
  </si>
  <si>
    <t>$QL$53</t>
  </si>
  <si>
    <t>$QL$54</t>
  </si>
  <si>
    <t>$QL$55</t>
  </si>
  <si>
    <t>$QL$56</t>
  </si>
  <si>
    <t>$QL$57</t>
  </si>
  <si>
    <t>$QL$58</t>
  </si>
  <si>
    <t>$QL$59</t>
  </si>
  <si>
    <t>$QL$60</t>
  </si>
  <si>
    <t>$QL$61</t>
  </si>
  <si>
    <t>$QL$62</t>
  </si>
  <si>
    <t>$QM$42</t>
  </si>
  <si>
    <t>$QM$43</t>
  </si>
  <si>
    <t>$QM$44</t>
  </si>
  <si>
    <t>$QM$45</t>
  </si>
  <si>
    <t>$QM$46</t>
  </si>
  <si>
    <t>$QM$47</t>
  </si>
  <si>
    <t>$QM$48</t>
  </si>
  <si>
    <t>$QM$49</t>
  </si>
  <si>
    <t>$QM$50</t>
  </si>
  <si>
    <t>$QM$51</t>
  </si>
  <si>
    <t>$QM$52</t>
  </si>
  <si>
    <t>$QM$53</t>
  </si>
  <si>
    <t>$QM$54</t>
  </si>
  <si>
    <t>$QM$55</t>
  </si>
  <si>
    <t>$QM$56</t>
  </si>
  <si>
    <t>$QM$57</t>
  </si>
  <si>
    <t>$QM$58</t>
  </si>
  <si>
    <t>$QM$59</t>
  </si>
  <si>
    <t>$QM$60</t>
  </si>
  <si>
    <t>$QM$61</t>
  </si>
  <si>
    <t>$QM$62</t>
  </si>
  <si>
    <t>$QJ$68</t>
  </si>
  <si>
    <t>$QK$68</t>
  </si>
  <si>
    <t>$QL$68</t>
  </si>
  <si>
    <t>$QM$68</t>
  </si>
  <si>
    <t>Luminaria cerrada, 100 W, con lámpara de vapor de Na, autocontrolada, potencia constante.  APD-0PL-CS100AC</t>
  </si>
  <si>
    <t>$QR$42</t>
  </si>
  <si>
    <t>$QR$43</t>
  </si>
  <si>
    <t>$QR$44</t>
  </si>
  <si>
    <t>$QR$45</t>
  </si>
  <si>
    <t>$QR$46</t>
  </si>
  <si>
    <t>$QR$47</t>
  </si>
  <si>
    <t>$QR$48</t>
  </si>
  <si>
    <t>$QR$49</t>
  </si>
  <si>
    <t>$QR$50</t>
  </si>
  <si>
    <t>$QR$51</t>
  </si>
  <si>
    <t>$QR$52</t>
  </si>
  <si>
    <t>$QR$53</t>
  </si>
  <si>
    <t>$QR$54</t>
  </si>
  <si>
    <t>$QR$55</t>
  </si>
  <si>
    <t>$QR$56</t>
  </si>
  <si>
    <t>$QR$57</t>
  </si>
  <si>
    <t>$QR$58</t>
  </si>
  <si>
    <t>$QR$59</t>
  </si>
  <si>
    <t>$QR$60</t>
  </si>
  <si>
    <t>$QR$61</t>
  </si>
  <si>
    <t>$QR$62</t>
  </si>
  <si>
    <t>$QS$42</t>
  </si>
  <si>
    <t>$QS$43</t>
  </si>
  <si>
    <t>$QS$44</t>
  </si>
  <si>
    <t>$QS$45</t>
  </si>
  <si>
    <t>$QS$46</t>
  </si>
  <si>
    <t>$QS$47</t>
  </si>
  <si>
    <t>$QS$48</t>
  </si>
  <si>
    <t>$QS$49</t>
  </si>
  <si>
    <t>$QS$50</t>
  </si>
  <si>
    <t>$QS$51</t>
  </si>
  <si>
    <t>$QS$52</t>
  </si>
  <si>
    <t>$QS$53</t>
  </si>
  <si>
    <t>$QS$54</t>
  </si>
  <si>
    <t>$QS$55</t>
  </si>
  <si>
    <t>$QS$56</t>
  </si>
  <si>
    <t>$QS$57</t>
  </si>
  <si>
    <t>$QS$58</t>
  </si>
  <si>
    <t>$QS$59</t>
  </si>
  <si>
    <t>$QS$60</t>
  </si>
  <si>
    <t>$QS$61</t>
  </si>
  <si>
    <t>$QS$62</t>
  </si>
  <si>
    <t>$QT$42</t>
  </si>
  <si>
    <t>$QT$43</t>
  </si>
  <si>
    <t>$QT$44</t>
  </si>
  <si>
    <t>$QT$45</t>
  </si>
  <si>
    <t>$QT$46</t>
  </si>
  <si>
    <t>$QT$47</t>
  </si>
  <si>
    <t>$QT$48</t>
  </si>
  <si>
    <t>$QT$49</t>
  </si>
  <si>
    <t>$QT$50</t>
  </si>
  <si>
    <t>$QT$51</t>
  </si>
  <si>
    <t>$QT$52</t>
  </si>
  <si>
    <t>$QT$53</t>
  </si>
  <si>
    <t>$QT$54</t>
  </si>
  <si>
    <t>$QT$55</t>
  </si>
  <si>
    <t>$QT$56</t>
  </si>
  <si>
    <t>$QT$57</t>
  </si>
  <si>
    <t>$QT$58</t>
  </si>
  <si>
    <t>$QT$59</t>
  </si>
  <si>
    <t>$QT$60</t>
  </si>
  <si>
    <t>$QT$61</t>
  </si>
  <si>
    <t>$QT$62</t>
  </si>
  <si>
    <t>$QU$42</t>
  </si>
  <si>
    <t>$QU$43</t>
  </si>
  <si>
    <t>$QU$44</t>
  </si>
  <si>
    <t>$QU$45</t>
  </si>
  <si>
    <t>$QU$46</t>
  </si>
  <si>
    <t>$QU$47</t>
  </si>
  <si>
    <t>$QU$48</t>
  </si>
  <si>
    <t>$QU$49</t>
  </si>
  <si>
    <t>$QU$50</t>
  </si>
  <si>
    <t>$QU$51</t>
  </si>
  <si>
    <t>$QU$52</t>
  </si>
  <si>
    <t>$QU$53</t>
  </si>
  <si>
    <t>$QU$54</t>
  </si>
  <si>
    <t>$QU$55</t>
  </si>
  <si>
    <t>$QU$56</t>
  </si>
  <si>
    <t>$QU$57</t>
  </si>
  <si>
    <t>$QU$58</t>
  </si>
  <si>
    <t>$QU$59</t>
  </si>
  <si>
    <t>$QU$60</t>
  </si>
  <si>
    <t>$QU$61</t>
  </si>
  <si>
    <t>$QU$62</t>
  </si>
  <si>
    <t>$QR$68</t>
  </si>
  <si>
    <t>$QS$68</t>
  </si>
  <si>
    <t>$QT$68</t>
  </si>
  <si>
    <t>$QU$68</t>
  </si>
  <si>
    <t>Abrazadera de acero galvanizado, pletina, 2 pernos, doble ojal espiralado, 38 x 4 x 160 mm ( 1 1/2 x 5/32 x 6 1/2")</t>
  </si>
  <si>
    <t>$QV$42</t>
  </si>
  <si>
    <t>$QV$43</t>
  </si>
  <si>
    <t>$QV$44</t>
  </si>
  <si>
    <t>$QV$45</t>
  </si>
  <si>
    <t>$QV$46</t>
  </si>
  <si>
    <t>$QV$47</t>
  </si>
  <si>
    <t>$QV$48</t>
  </si>
  <si>
    <t>$QV$49</t>
  </si>
  <si>
    <t>$QV$50</t>
  </si>
  <si>
    <t>$QV$51</t>
  </si>
  <si>
    <t>$QV$52</t>
  </si>
  <si>
    <t>$QV$53</t>
  </si>
  <si>
    <t>$QV$54</t>
  </si>
  <si>
    <t>$QV$55</t>
  </si>
  <si>
    <t>$QV$56</t>
  </si>
  <si>
    <t>$QV$57</t>
  </si>
  <si>
    <t>$QV$58</t>
  </si>
  <si>
    <t>$QV$59</t>
  </si>
  <si>
    <t>$QV$60</t>
  </si>
  <si>
    <t>$QV$61</t>
  </si>
  <si>
    <t>$QV$62</t>
  </si>
  <si>
    <t>$QW$42</t>
  </si>
  <si>
    <t>$QW$43</t>
  </si>
  <si>
    <t>$QW$44</t>
  </si>
  <si>
    <t>$QW$45</t>
  </si>
  <si>
    <t>$QW$46</t>
  </si>
  <si>
    <t>$QW$47</t>
  </si>
  <si>
    <t>$QW$48</t>
  </si>
  <si>
    <t>$QW$49</t>
  </si>
  <si>
    <t>$QW$50</t>
  </si>
  <si>
    <t>$QW$51</t>
  </si>
  <si>
    <t>$QW$52</t>
  </si>
  <si>
    <t>$QW$53</t>
  </si>
  <si>
    <t>$QW$54</t>
  </si>
  <si>
    <t>$QW$55</t>
  </si>
  <si>
    <t>$QW$56</t>
  </si>
  <si>
    <t>$QW$57</t>
  </si>
  <si>
    <t>$QW$58</t>
  </si>
  <si>
    <t>$QW$59</t>
  </si>
  <si>
    <t>$QW$60</t>
  </si>
  <si>
    <t>$QW$61</t>
  </si>
  <si>
    <t>$QW$62</t>
  </si>
  <si>
    <t>$QX$42</t>
  </si>
  <si>
    <t>$QX$43</t>
  </si>
  <si>
    <t>$QX$44</t>
  </si>
  <si>
    <t>$QX$45</t>
  </si>
  <si>
    <t>$QX$46</t>
  </si>
  <si>
    <t>$QX$47</t>
  </si>
  <si>
    <t>$QX$48</t>
  </si>
  <si>
    <t>$QX$49</t>
  </si>
  <si>
    <t>$QX$50</t>
  </si>
  <si>
    <t>$QX$51</t>
  </si>
  <si>
    <t>$QX$52</t>
  </si>
  <si>
    <t>$QX$53</t>
  </si>
  <si>
    <t>$QX$54</t>
  </si>
  <si>
    <t>$QX$55</t>
  </si>
  <si>
    <t>$QX$56</t>
  </si>
  <si>
    <t>$QX$57</t>
  </si>
  <si>
    <t>$QX$58</t>
  </si>
  <si>
    <t>$QX$59</t>
  </si>
  <si>
    <t>$QX$60</t>
  </si>
  <si>
    <t>$QX$61</t>
  </si>
  <si>
    <t>$QX$62</t>
  </si>
  <si>
    <t>$QY$42</t>
  </si>
  <si>
    <t>$QY$43</t>
  </si>
  <si>
    <t>$QY$44</t>
  </si>
  <si>
    <t>$QY$45</t>
  </si>
  <si>
    <t>$QY$46</t>
  </si>
  <si>
    <t>$QY$47</t>
  </si>
  <si>
    <t>$QY$48</t>
  </si>
  <si>
    <t>$QY$49</t>
  </si>
  <si>
    <t>$QY$50</t>
  </si>
  <si>
    <t>$QY$51</t>
  </si>
  <si>
    <t>$QY$52</t>
  </si>
  <si>
    <t>$QY$53</t>
  </si>
  <si>
    <t>$QY$54</t>
  </si>
  <si>
    <t>$QY$55</t>
  </si>
  <si>
    <t>$QY$56</t>
  </si>
  <si>
    <t>$QY$57</t>
  </si>
  <si>
    <t>$QY$58</t>
  </si>
  <si>
    <t>$QY$59</t>
  </si>
  <si>
    <t>$QY$60</t>
  </si>
  <si>
    <t>$QY$61</t>
  </si>
  <si>
    <t>$QY$62</t>
  </si>
  <si>
    <t>$QV$68</t>
  </si>
  <si>
    <t>$QW$68</t>
  </si>
  <si>
    <t>$QX$68</t>
  </si>
  <si>
    <t>$QY$68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</si>
  <si>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</si>
  <si>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</si>
  <si>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</si>
  <si>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</si>
  <si>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$QZ$42</t>
  </si>
  <si>
    <t>$QZ$43</t>
  </si>
  <si>
    <t>$QZ$44</t>
  </si>
  <si>
    <t>$QZ$45</t>
  </si>
  <si>
    <t>$QZ$46</t>
  </si>
  <si>
    <t>$QZ$47</t>
  </si>
  <si>
    <t>$QZ$48</t>
  </si>
  <si>
    <t>$QZ$49</t>
  </si>
  <si>
    <t>$QZ$50</t>
  </si>
  <si>
    <t>$QZ$51</t>
  </si>
  <si>
    <t>$QZ$52</t>
  </si>
  <si>
    <t>$QZ$53</t>
  </si>
  <si>
    <t>$QZ$54</t>
  </si>
  <si>
    <t>$QZ$55</t>
  </si>
  <si>
    <t>$QZ$56</t>
  </si>
  <si>
    <t>$QZ$57</t>
  </si>
  <si>
    <t>$QZ$58</t>
  </si>
  <si>
    <t>$QZ$59</t>
  </si>
  <si>
    <t>$QZ$60</t>
  </si>
  <si>
    <t>$QZ$61</t>
  </si>
  <si>
    <t>$QZ$62</t>
  </si>
  <si>
    <t>$RA$42</t>
  </si>
  <si>
    <t>$RA$43</t>
  </si>
  <si>
    <t>$RA$44</t>
  </si>
  <si>
    <t>$RA$45</t>
  </si>
  <si>
    <t>$RA$46</t>
  </si>
  <si>
    <t>$RA$47</t>
  </si>
  <si>
    <t>$RA$48</t>
  </si>
  <si>
    <t>$RA$49</t>
  </si>
  <si>
    <t>$RA$50</t>
  </si>
  <si>
    <t>$RA$51</t>
  </si>
  <si>
    <t>$RA$52</t>
  </si>
  <si>
    <t>$RA$53</t>
  </si>
  <si>
    <t>$RA$54</t>
  </si>
  <si>
    <t>$RA$55</t>
  </si>
  <si>
    <t>$RA$56</t>
  </si>
  <si>
    <t>$RA$57</t>
  </si>
  <si>
    <t>$RA$58</t>
  </si>
  <si>
    <t>$RA$59</t>
  </si>
  <si>
    <t>$RA$60</t>
  </si>
  <si>
    <t>$RA$61</t>
  </si>
  <si>
    <t>$RA$62</t>
  </si>
  <si>
    <t>$RB$42</t>
  </si>
  <si>
    <t>$RB$43</t>
  </si>
  <si>
    <t>$RB$44</t>
  </si>
  <si>
    <t>$RB$45</t>
  </si>
  <si>
    <t>$RB$46</t>
  </si>
  <si>
    <t>$RB$47</t>
  </si>
  <si>
    <t>$RB$48</t>
  </si>
  <si>
    <t>$RB$49</t>
  </si>
  <si>
    <t>$RB$50</t>
  </si>
  <si>
    <t>$RB$51</t>
  </si>
  <si>
    <t>$RB$52</t>
  </si>
  <si>
    <t>$RB$53</t>
  </si>
  <si>
    <t>$RB$54</t>
  </si>
  <si>
    <t>$RB$55</t>
  </si>
  <si>
    <t>$RB$56</t>
  </si>
  <si>
    <t>$RB$57</t>
  </si>
  <si>
    <t>$RB$58</t>
  </si>
  <si>
    <t>$RB$59</t>
  </si>
  <si>
    <t>$RB$60</t>
  </si>
  <si>
    <t>$RB$61</t>
  </si>
  <si>
    <t>$RB$62</t>
  </si>
  <si>
    <t>$RC$42</t>
  </si>
  <si>
    <t>$RC$43</t>
  </si>
  <si>
    <t>$RC$44</t>
  </si>
  <si>
    <t>$RC$45</t>
  </si>
  <si>
    <t>$RC$46</t>
  </si>
  <si>
    <t>$RC$47</t>
  </si>
  <si>
    <t>$RC$48</t>
  </si>
  <si>
    <t>$RC$49</t>
  </si>
  <si>
    <t>$RC$50</t>
  </si>
  <si>
    <t>$RC$51</t>
  </si>
  <si>
    <t>$RC$52</t>
  </si>
  <si>
    <t>$RC$53</t>
  </si>
  <si>
    <t>$RC$54</t>
  </si>
  <si>
    <t>$RC$55</t>
  </si>
  <si>
    <t>$RC$56</t>
  </si>
  <si>
    <t>$RC$57</t>
  </si>
  <si>
    <t>$RC$58</t>
  </si>
  <si>
    <t>$RC$59</t>
  </si>
  <si>
    <t>$RC$60</t>
  </si>
  <si>
    <t>$RC$61</t>
  </si>
  <si>
    <t>$RC$62</t>
  </si>
  <si>
    <t>$QZ$68</t>
  </si>
  <si>
    <t>$RA$68</t>
  </si>
  <si>
    <t>$RB$68</t>
  </si>
  <si>
    <t>$RC$68</t>
  </si>
  <si>
    <t>Luminaria cerrada, lámpara vapor de Na. 150 W - 240 V- autocontrolada, doble nivel de potencia</t>
  </si>
  <si>
    <t>$RD$42</t>
  </si>
  <si>
    <t>$RD$43</t>
  </si>
  <si>
    <t>$RD$44</t>
  </si>
  <si>
    <t>$RD$45</t>
  </si>
  <si>
    <t>$RD$46</t>
  </si>
  <si>
    <t>$RD$47</t>
  </si>
  <si>
    <t>$RD$48</t>
  </si>
  <si>
    <t>$RD$49</t>
  </si>
  <si>
    <t>$RD$50</t>
  </si>
  <si>
    <t>$RD$51</t>
  </si>
  <si>
    <t>$RD$52</t>
  </si>
  <si>
    <t>$RD$53</t>
  </si>
  <si>
    <t>$RD$54</t>
  </si>
  <si>
    <t>$RD$55</t>
  </si>
  <si>
    <t>$RD$56</t>
  </si>
  <si>
    <t>$RD$57</t>
  </si>
  <si>
    <t>$RD$58</t>
  </si>
  <si>
    <t>$RD$59</t>
  </si>
  <si>
    <t>$RD$60</t>
  </si>
  <si>
    <t>$RD$61</t>
  </si>
  <si>
    <t>$RD$62</t>
  </si>
  <si>
    <t>$RE$42</t>
  </si>
  <si>
    <t>$RE$43</t>
  </si>
  <si>
    <t>$RE$44</t>
  </si>
  <si>
    <t>$RE$45</t>
  </si>
  <si>
    <t>$RE$46</t>
  </si>
  <si>
    <t>$RE$47</t>
  </si>
  <si>
    <t>$RE$48</t>
  </si>
  <si>
    <t>$RE$49</t>
  </si>
  <si>
    <t>$RE$50</t>
  </si>
  <si>
    <t>$RE$51</t>
  </si>
  <si>
    <t>$RE$52</t>
  </si>
  <si>
    <t>$RE$53</t>
  </si>
  <si>
    <t>$RE$54</t>
  </si>
  <si>
    <t>$RE$55</t>
  </si>
  <si>
    <t>$RE$56</t>
  </si>
  <si>
    <t>$RE$57</t>
  </si>
  <si>
    <t>$RE$58</t>
  </si>
  <si>
    <t>$RE$59</t>
  </si>
  <si>
    <t>$RE$60</t>
  </si>
  <si>
    <t>$RE$61</t>
  </si>
  <si>
    <t>$RE$62</t>
  </si>
  <si>
    <t>$RF$42</t>
  </si>
  <si>
    <t>$RF$43</t>
  </si>
  <si>
    <t>$RF$44</t>
  </si>
  <si>
    <t>$RF$45</t>
  </si>
  <si>
    <t>$RF$46</t>
  </si>
  <si>
    <t>$RF$47</t>
  </si>
  <si>
    <t>$RF$48</t>
  </si>
  <si>
    <t>$RF$49</t>
  </si>
  <si>
    <t>$RF$50</t>
  </si>
  <si>
    <t>$RF$51</t>
  </si>
  <si>
    <t>$RF$52</t>
  </si>
  <si>
    <t>$RF$53</t>
  </si>
  <si>
    <t>$RF$54</t>
  </si>
  <si>
    <t>$RF$55</t>
  </si>
  <si>
    <t>$RF$56</t>
  </si>
  <si>
    <t>$RF$57</t>
  </si>
  <si>
    <t>$RF$58</t>
  </si>
  <si>
    <t>$RF$59</t>
  </si>
  <si>
    <t>$RF$60</t>
  </si>
  <si>
    <t>$RF$61</t>
  </si>
  <si>
    <t>$RF$62</t>
  </si>
  <si>
    <t>$RG$42</t>
  </si>
  <si>
    <t>$RG$43</t>
  </si>
  <si>
    <t>$RG$44</t>
  </si>
  <si>
    <t>$RG$45</t>
  </si>
  <si>
    <t>$RG$46</t>
  </si>
  <si>
    <t>$RG$47</t>
  </si>
  <si>
    <t>$RG$48</t>
  </si>
  <si>
    <t>$RG$49</t>
  </si>
  <si>
    <t>$RG$50</t>
  </si>
  <si>
    <t>$RG$51</t>
  </si>
  <si>
    <t>$RG$52</t>
  </si>
  <si>
    <t>$RG$53</t>
  </si>
  <si>
    <t>$RG$54</t>
  </si>
  <si>
    <t>$RG$55</t>
  </si>
  <si>
    <t>$RG$56</t>
  </si>
  <si>
    <t>$RG$57</t>
  </si>
  <si>
    <t>$RG$58</t>
  </si>
  <si>
    <t>$RG$59</t>
  </si>
  <si>
    <t>$RG$60</t>
  </si>
  <si>
    <t>$RG$61</t>
  </si>
  <si>
    <t>$RG$62</t>
  </si>
  <si>
    <t>$RD$68</t>
  </si>
  <si>
    <t>$RE$68</t>
  </si>
  <si>
    <t>$RF$68</t>
  </si>
  <si>
    <t>$RG$68</t>
  </si>
  <si>
    <t>$ZT$42</t>
  </si>
  <si>
    <t>$ZT$43</t>
  </si>
  <si>
    <t>$ZT$44</t>
  </si>
  <si>
    <t>$ZT$45</t>
  </si>
  <si>
    <t>$ZT$46</t>
  </si>
  <si>
    <t>$ZT$47</t>
  </si>
  <si>
    <t>$ZT$48</t>
  </si>
  <si>
    <t>$ZT$49</t>
  </si>
  <si>
    <t>$ZT$50</t>
  </si>
  <si>
    <t>$ZT$51</t>
  </si>
  <si>
    <t>$ZT$52</t>
  </si>
  <si>
    <t>$ZT$53</t>
  </si>
  <si>
    <t>$ZT$54</t>
  </si>
  <si>
    <t>$ZT$55</t>
  </si>
  <si>
    <t>$ZT$56</t>
  </si>
  <si>
    <t>$ZT$57</t>
  </si>
  <si>
    <t>$ZT$58</t>
  </si>
  <si>
    <t>$ZT$59</t>
  </si>
  <si>
    <t>$ZT$60</t>
  </si>
  <si>
    <t>$ZT$61</t>
  </si>
  <si>
    <t>$ZT$62</t>
  </si>
  <si>
    <t>$ZU$42</t>
  </si>
  <si>
    <t>$ZU$43</t>
  </si>
  <si>
    <t>$ZU$44</t>
  </si>
  <si>
    <t>$ZU$45</t>
  </si>
  <si>
    <t>$ZU$46</t>
  </si>
  <si>
    <t>$ZU$47</t>
  </si>
  <si>
    <t>$ZU$48</t>
  </si>
  <si>
    <t>$ZU$49</t>
  </si>
  <si>
    <t>$ZU$50</t>
  </si>
  <si>
    <t>$ZU$51</t>
  </si>
  <si>
    <t>$ZU$52</t>
  </si>
  <si>
    <t>$ZU$53</t>
  </si>
  <si>
    <t>$ZU$54</t>
  </si>
  <si>
    <t>$ZU$55</t>
  </si>
  <si>
    <t>$ZU$56</t>
  </si>
  <si>
    <t>$ZU$57</t>
  </si>
  <si>
    <t>$ZU$58</t>
  </si>
  <si>
    <t>$ZU$59</t>
  </si>
  <si>
    <t>$ZU$60</t>
  </si>
  <si>
    <t>$ZU$61</t>
  </si>
  <si>
    <t>$ZU$62</t>
  </si>
  <si>
    <t>$ZV$42</t>
  </si>
  <si>
    <t>$ZV$43</t>
  </si>
  <si>
    <t>$ZV$44</t>
  </si>
  <si>
    <t>$ZV$45</t>
  </si>
  <si>
    <t>$ZV$46</t>
  </si>
  <si>
    <t>$ZV$47</t>
  </si>
  <si>
    <t>$ZV$48</t>
  </si>
  <si>
    <t>$ZV$49</t>
  </si>
  <si>
    <t>$ZV$50</t>
  </si>
  <si>
    <t>$ZV$51</t>
  </si>
  <si>
    <t>$ZV$52</t>
  </si>
  <si>
    <t>$ZV$53</t>
  </si>
  <si>
    <t>$ZV$54</t>
  </si>
  <si>
    <t>$ZV$55</t>
  </si>
  <si>
    <t>$ZV$56</t>
  </si>
  <si>
    <t>$ZV$57</t>
  </si>
  <si>
    <t>$ZV$58</t>
  </si>
  <si>
    <t>$ZV$59</t>
  </si>
  <si>
    <t>$ZV$60</t>
  </si>
  <si>
    <t>$ZV$61</t>
  </si>
  <si>
    <t>$ZV$62</t>
  </si>
  <si>
    <t>$ZW$42</t>
  </si>
  <si>
    <t>$ZW$43</t>
  </si>
  <si>
    <t>$ZW$44</t>
  </si>
  <si>
    <t>$ZW$45</t>
  </si>
  <si>
    <t>$ZW$46</t>
  </si>
  <si>
    <t>$ZW$47</t>
  </si>
  <si>
    <t>$ZW$48</t>
  </si>
  <si>
    <t>$ZW$49</t>
  </si>
  <si>
    <t>$ZW$50</t>
  </si>
  <si>
    <t>$ZW$51</t>
  </si>
  <si>
    <t>$ZW$52</t>
  </si>
  <si>
    <t>$ZW$53</t>
  </si>
  <si>
    <t>$ZW$54</t>
  </si>
  <si>
    <t>$ZW$55</t>
  </si>
  <si>
    <t>$ZW$56</t>
  </si>
  <si>
    <t>$ZW$57</t>
  </si>
  <si>
    <t>$ZW$58</t>
  </si>
  <si>
    <t>$ZW$59</t>
  </si>
  <si>
    <t>$ZW$60</t>
  </si>
  <si>
    <t>$ZW$61</t>
  </si>
  <si>
    <t>$ZW$62</t>
  </si>
  <si>
    <t>$ZT$68</t>
  </si>
  <si>
    <t>$ZU$68</t>
  </si>
  <si>
    <t>$ZV$68</t>
  </si>
  <si>
    <t>$ZW$68</t>
  </si>
  <si>
    <t>Gel para mejoramiento de resistencia de puesta a tierra (saco de 25 libras)</t>
  </si>
  <si>
    <t>$ZX$42</t>
  </si>
  <si>
    <t>$ZX$43</t>
  </si>
  <si>
    <t>$ZX$44</t>
  </si>
  <si>
    <t>$ZX$45</t>
  </si>
  <si>
    <t>$ZX$46</t>
  </si>
  <si>
    <t>$ZX$47</t>
  </si>
  <si>
    <t>$ZX$48</t>
  </si>
  <si>
    <t>$ZX$49</t>
  </si>
  <si>
    <t>$ZX$50</t>
  </si>
  <si>
    <t>$ZX$51</t>
  </si>
  <si>
    <t>$ZX$52</t>
  </si>
  <si>
    <t>$ZX$53</t>
  </si>
  <si>
    <t>$ZX$54</t>
  </si>
  <si>
    <t>$ZX$55</t>
  </si>
  <si>
    <t>$ZX$56</t>
  </si>
  <si>
    <t>$ZX$57</t>
  </si>
  <si>
    <t>$ZX$58</t>
  </si>
  <si>
    <t>$ZX$59</t>
  </si>
  <si>
    <t>$ZX$60</t>
  </si>
  <si>
    <t>$ZX$61</t>
  </si>
  <si>
    <t>$ZX$62</t>
  </si>
  <si>
    <t>$ZY$42</t>
  </si>
  <si>
    <t>$ZY$43</t>
  </si>
  <si>
    <t>$ZY$44</t>
  </si>
  <si>
    <t>$ZY$45</t>
  </si>
  <si>
    <t>$ZY$46</t>
  </si>
  <si>
    <t>$ZY$47</t>
  </si>
  <si>
    <t>$ZY$48</t>
  </si>
  <si>
    <t>$ZY$49</t>
  </si>
  <si>
    <t>$ZY$50</t>
  </si>
  <si>
    <t>$ZY$51</t>
  </si>
  <si>
    <t>$ZY$52</t>
  </si>
  <si>
    <t>$ZY$53</t>
  </si>
  <si>
    <t>$ZY$54</t>
  </si>
  <si>
    <t>$ZY$55</t>
  </si>
  <si>
    <t>$ZY$56</t>
  </si>
  <si>
    <t>$ZY$57</t>
  </si>
  <si>
    <t>$ZY$58</t>
  </si>
  <si>
    <t>$ZY$59</t>
  </si>
  <si>
    <t>$ZY$60</t>
  </si>
  <si>
    <t>$ZY$61</t>
  </si>
  <si>
    <t>$ZY$62</t>
  </si>
  <si>
    <t>$ZZ$42</t>
  </si>
  <si>
    <t>$ZZ$43</t>
  </si>
  <si>
    <t>$ZZ$44</t>
  </si>
  <si>
    <t>$ZZ$45</t>
  </si>
  <si>
    <t>$ZZ$46</t>
  </si>
  <si>
    <t>$ZZ$47</t>
  </si>
  <si>
    <t>$ZZ$48</t>
  </si>
  <si>
    <t>$ZZ$49</t>
  </si>
  <si>
    <t>$ZZ$50</t>
  </si>
  <si>
    <t>$ZZ$51</t>
  </si>
  <si>
    <t>$ZZ$52</t>
  </si>
  <si>
    <t>$ZZ$53</t>
  </si>
  <si>
    <t>$ZZ$54</t>
  </si>
  <si>
    <t>$ZZ$55</t>
  </si>
  <si>
    <t>$ZZ$56</t>
  </si>
  <si>
    <t>$ZZ$57</t>
  </si>
  <si>
    <t>$ZZ$58</t>
  </si>
  <si>
    <t>$ZZ$59</t>
  </si>
  <si>
    <t>$ZZ$60</t>
  </si>
  <si>
    <t>$ZZ$61</t>
  </si>
  <si>
    <t>$ZZ$62</t>
  </si>
  <si>
    <t>$AAA$42</t>
  </si>
  <si>
    <t>$AAA$43</t>
  </si>
  <si>
    <t>$AAA$44</t>
  </si>
  <si>
    <t>$AAA$45</t>
  </si>
  <si>
    <t>$AAA$46</t>
  </si>
  <si>
    <t>$AAA$47</t>
  </si>
  <si>
    <t>$AAA$48</t>
  </si>
  <si>
    <t>$AAA$49</t>
  </si>
  <si>
    <t>$AAA$50</t>
  </si>
  <si>
    <t>$AAA$51</t>
  </si>
  <si>
    <t>$AAA$52</t>
  </si>
  <si>
    <t>$AAA$53</t>
  </si>
  <si>
    <t>$AAA$54</t>
  </si>
  <si>
    <t>$AAA$55</t>
  </si>
  <si>
    <t>$AAA$56</t>
  </si>
  <si>
    <t>$AAA$57</t>
  </si>
  <si>
    <t>$AAA$58</t>
  </si>
  <si>
    <t>$AAA$59</t>
  </si>
  <si>
    <t>$AAA$60</t>
  </si>
  <si>
    <t>$AAA$61</t>
  </si>
  <si>
    <t>$AAA$62</t>
  </si>
  <si>
    <t>$ZX$68</t>
  </si>
  <si>
    <t>$ZY$68</t>
  </si>
  <si>
    <t>$ZZ$68</t>
  </si>
  <si>
    <t>$AAA$68</t>
  </si>
  <si>
    <t>Seccionador fusible unipolar, tipo abierto 27 kV, 100 A, BIL 125 kV, con tirafusible. SPV-1S100-125 para transformador</t>
  </si>
  <si>
    <t>$AAF$42</t>
  </si>
  <si>
    <t>$AAF$43</t>
  </si>
  <si>
    <t>$AAF$44</t>
  </si>
  <si>
    <t>$AAF$45</t>
  </si>
  <si>
    <t>$AAF$46</t>
  </si>
  <si>
    <t>$AAF$47</t>
  </si>
  <si>
    <t>$AAF$48</t>
  </si>
  <si>
    <t>$AAF$49</t>
  </si>
  <si>
    <t>$AAF$50</t>
  </si>
  <si>
    <t>$AAF$51</t>
  </si>
  <si>
    <t>$AAF$52</t>
  </si>
  <si>
    <t>$AAF$53</t>
  </si>
  <si>
    <t>$AAF$54</t>
  </si>
  <si>
    <t>$AAF$55</t>
  </si>
  <si>
    <t>$AAF$56</t>
  </si>
  <si>
    <t>$AAF$57</t>
  </si>
  <si>
    <t>$AAF$58</t>
  </si>
  <si>
    <t>$AAF$59</t>
  </si>
  <si>
    <t>$AAF$60</t>
  </si>
  <si>
    <t>$AAF$61</t>
  </si>
  <si>
    <t>$AAF$62</t>
  </si>
  <si>
    <t>$AAG$42</t>
  </si>
  <si>
    <t>$AAG$43</t>
  </si>
  <si>
    <t>$AAG$44</t>
  </si>
  <si>
    <t>$AAG$45</t>
  </si>
  <si>
    <t>$AAG$46</t>
  </si>
  <si>
    <t>$AAG$47</t>
  </si>
  <si>
    <t>$AAG$48</t>
  </si>
  <si>
    <t>$AAG$49</t>
  </si>
  <si>
    <t>$AAG$50</t>
  </si>
  <si>
    <t>$AAG$51</t>
  </si>
  <si>
    <t>$AAG$52</t>
  </si>
  <si>
    <t>$AAG$53</t>
  </si>
  <si>
    <t>$AAG$54</t>
  </si>
  <si>
    <t>$AAG$55</t>
  </si>
  <si>
    <t>$AAG$56</t>
  </si>
  <si>
    <t>$AAG$57</t>
  </si>
  <si>
    <t>$AAG$58</t>
  </si>
  <si>
    <t>$AAG$59</t>
  </si>
  <si>
    <t>$AAG$60</t>
  </si>
  <si>
    <t>$AAG$61</t>
  </si>
  <si>
    <t>$AAG$62</t>
  </si>
  <si>
    <t>$AAH$42</t>
  </si>
  <si>
    <t>$AAH$43</t>
  </si>
  <si>
    <t>$AAH$44</t>
  </si>
  <si>
    <t>$AAH$45</t>
  </si>
  <si>
    <t>$AAH$46</t>
  </si>
  <si>
    <t>$AAH$47</t>
  </si>
  <si>
    <t>$AAH$48</t>
  </si>
  <si>
    <t>$AAH$49</t>
  </si>
  <si>
    <t>$AAH$50</t>
  </si>
  <si>
    <t>$AAH$51</t>
  </si>
  <si>
    <t>$AAH$52</t>
  </si>
  <si>
    <t>$AAH$53</t>
  </si>
  <si>
    <t>$AAH$54</t>
  </si>
  <si>
    <t>$AAH$55</t>
  </si>
  <si>
    <t>$AAH$56</t>
  </si>
  <si>
    <t>$AAH$57</t>
  </si>
  <si>
    <t>$AAH$58</t>
  </si>
  <si>
    <t>$AAH$59</t>
  </si>
  <si>
    <t>$AAH$60</t>
  </si>
  <si>
    <t>$AAH$61</t>
  </si>
  <si>
    <t>$AAH$62</t>
  </si>
  <si>
    <t>$AAI$42</t>
  </si>
  <si>
    <t>$AAI$43</t>
  </si>
  <si>
    <t>$AAI$44</t>
  </si>
  <si>
    <t>$AAI$45</t>
  </si>
  <si>
    <t>$AAI$46</t>
  </si>
  <si>
    <t>$AAI$47</t>
  </si>
  <si>
    <t>$AAI$48</t>
  </si>
  <si>
    <t>$AAI$49</t>
  </si>
  <si>
    <t>$AAI$50</t>
  </si>
  <si>
    <t>$AAI$51</t>
  </si>
  <si>
    <t>$AAI$52</t>
  </si>
  <si>
    <t>$AAI$53</t>
  </si>
  <si>
    <t>$AAI$54</t>
  </si>
  <si>
    <t>$AAI$55</t>
  </si>
  <si>
    <t>$AAI$56</t>
  </si>
  <si>
    <t>$AAI$57</t>
  </si>
  <si>
    <t>$AAI$58</t>
  </si>
  <si>
    <t>$AAI$59</t>
  </si>
  <si>
    <t>$AAI$60</t>
  </si>
  <si>
    <t>$AAI$61</t>
  </si>
  <si>
    <t>$AAI$62</t>
  </si>
  <si>
    <t>$AAF$68</t>
  </si>
  <si>
    <t>$AAG$68</t>
  </si>
  <si>
    <t>$AAH$68</t>
  </si>
  <si>
    <t>$AAI$68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</si>
  <si>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</si>
  <si>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</si>
  <si>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</si>
  <si>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</si>
  <si>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</si>
  <si>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</si>
  <si>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</si>
  <si>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</si>
  <si>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</si>
  <si>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</si>
  <si>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</si>
  <si>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</si>
  <si>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</si>
  <si>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</si>
  <si>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</si>
  <si>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</si>
  <si>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</si>
  <si>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</si>
  <si>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</si>
  <si>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</si>
  <si>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</si>
  <si>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</si>
  <si>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</si>
  <si>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</si>
  <si>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</si>
  <si>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</si>
  <si>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</si>
  <si>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</si>
  <si>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</si>
  <si>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</si>
  <si>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</si>
  <si>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</si>
  <si>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</si>
  <si>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</si>
  <si>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</si>
  <si>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</si>
  <si>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</si>
  <si>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</si>
  <si>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</si>
  <si>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</si>
  <si>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</si>
  <si>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</si>
  <si>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</si>
  <si>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</si>
  <si>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</si>
  <si>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</si>
  <si>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</si>
  <si>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</si>
  <si>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</si>
  <si>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</si>
  <si>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</si>
  <si>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</si>
  <si>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</si>
  <si>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</si>
  <si>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</si>
  <si>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</si>
  <si>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</si>
  <si>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</si>
  <si>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</si>
  <si>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</si>
  <si>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</si>
  <si>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</si>
  <si>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</si>
  <si>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</si>
  <si>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</si>
  <si>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</si>
  <si>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</si>
  <si>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</si>
  <si>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</si>
  <si>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</si>
  <si>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</si>
  <si>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</si>
  <si>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</si>
  <si>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</si>
  <si>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TRANSPORTE</t>
  </si>
  <si>
    <t xml:space="preserve"> UNIDAD </t>
  </si>
  <si>
    <t xml:space="preserve">CANTIDAD </t>
  </si>
  <si>
    <t xml:space="preserve"> COSTO </t>
  </si>
  <si>
    <t>D=A*B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</si>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</sst>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SAN%20RAM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J47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A47" sqref="A47:I47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348" s="24" customFormat="1" ht="46.5" customHeight="1" x14ac:dyDescent="0.25">
      <c r="A1" s="25" t="s">
        <v>25</v>
      </c>
      <c r="B1" s="26" t="s">
        <v>39</v>
      </c>
      <c r="C1" s="31"/>
      <c r="D1" s="27"/>
      <c r="F1" s="23"/>
      <c r="G1" s="29"/>
      <c r="H1" s="23"/>
      <c r="I1" s="30"/>
    </row>
    <row r="2" spans="1:348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348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348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348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348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348" ht="30" customHeight="1" x14ac:dyDescent="0.25">
      <c r="A7" s="13">
        <v>1</v>
      </c>
      <c r="B7" s="14" t="s">
        <v>10</v>
      </c>
      <c r="C7" s="15" t="s">
        <v>11</v>
      </c>
      <c r="D7" s="28">
        <v>11</v>
      </c>
      <c r="E7" s="16" t="s">
        <v>12</v>
      </c>
      <c r="F7" s="17">
        <v>25.92</v>
      </c>
      <c r="G7" s="17">
        <v>25.92</v>
      </c>
      <c r="H7" s="17">
        <v>0</v>
      </c>
      <c r="I7" s="17">
        <v>285.12</v>
      </c>
      <c r="J7" s="18">
        <v>285.12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2</v>
      </c>
      <c r="X7" s="6">
        <v>0</v>
      </c>
      <c r="Y7" s="6">
        <v>1</v>
      </c>
      <c r="Z7" s="6">
        <v>1.9886900000000001</v>
      </c>
      <c r="AA7" s="6">
        <v>1.9886900000000001</v>
      </c>
      <c r="AB7" s="6">
        <v>1.9886900000000001</v>
      </c>
      <c r="AC7" s="6">
        <v>1.9886900000000001</v>
      </c>
      <c r="AD7" s="6">
        <v>1.9886900000000001</v>
      </c>
      <c r="AE7" s="6">
        <v>1.9886900000000001</v>
      </c>
      <c r="AF7" s="6">
        <v>1.9886900000000001</v>
      </c>
      <c r="AG7" s="6">
        <v>1.9886900000000001</v>
      </c>
      <c r="AH7" s="6">
        <v>1.9886900000000001</v>
      </c>
      <c r="AI7" s="6">
        <v>1.9886900000000001</v>
      </c>
      <c r="AJ7" s="6">
        <v>1.9886900000000001</v>
      </c>
      <c r="AK7" s="6">
        <v>1.9886900000000001</v>
      </c>
      <c r="AL7" s="6">
        <v>1.9886900000000001</v>
      </c>
      <c r="AM7" s="6">
        <v>1.9886900000000001</v>
      </c>
      <c r="AN7" s="6">
        <v>1.9886900000000001</v>
      </c>
      <c r="AO7" s="6">
        <v>1</v>
      </c>
      <c r="AP7" s="6">
        <v>0</v>
      </c>
      <c r="AQ7" s="6">
        <v>0</v>
      </c>
      <c r="AR7" s="6">
        <v>1</v>
      </c>
      <c r="AS7" s="6">
        <v>0</v>
      </c>
      <c r="AT7" s="6">
        <v>0</v>
      </c>
      <c r="AU7" s="6">
        <v>1.9886900000000001</v>
      </c>
      <c r="AV7" s="6">
        <v>1.9886900000000001</v>
      </c>
      <c r="AW7" s="6">
        <v>1.9886900000000001</v>
      </c>
      <c r="AX7" s="6">
        <v>1.9886900000000001</v>
      </c>
      <c r="AY7" s="6">
        <v>1.9886900000000001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 t="s">
        <v>40</v>
      </c>
      <c r="EH7" s="6" t="s">
        <v>11</v>
      </c>
      <c r="EI7" s="6">
        <v>1</v>
      </c>
      <c r="EJ7" s="6">
        <v>2.2200000000000002</v>
      </c>
      <c r="EK7" s="6">
        <v>12</v>
      </c>
      <c r="EL7" s="6">
        <v>12</v>
      </c>
      <c r="EM7" s="6">
        <v>12</v>
      </c>
      <c r="EN7" s="6">
        <v>12</v>
      </c>
      <c r="EO7" s="6">
        <v>12</v>
      </c>
      <c r="EP7" s="6">
        <v>12</v>
      </c>
      <c r="EQ7" s="6">
        <v>12</v>
      </c>
      <c r="ER7" s="6">
        <v>12</v>
      </c>
      <c r="ES7" s="6">
        <v>12</v>
      </c>
      <c r="ET7" s="6">
        <v>12</v>
      </c>
      <c r="EU7" s="6">
        <v>12</v>
      </c>
      <c r="EV7" s="6">
        <v>12</v>
      </c>
      <c r="EW7" s="6">
        <v>12</v>
      </c>
      <c r="EX7" s="6">
        <v>12</v>
      </c>
      <c r="EY7" s="6">
        <v>12</v>
      </c>
      <c r="EZ7" s="6">
        <v>13</v>
      </c>
      <c r="FA7" s="6">
        <v>13</v>
      </c>
      <c r="FB7" s="6">
        <v>13</v>
      </c>
      <c r="FC7" s="6">
        <v>13</v>
      </c>
      <c r="FD7" s="6">
        <v>13</v>
      </c>
      <c r="FE7" s="6">
        <v>13</v>
      </c>
      <c r="FF7" s="6">
        <v>13</v>
      </c>
      <c r="FG7" s="6">
        <v>13</v>
      </c>
      <c r="FH7" s="6">
        <v>13</v>
      </c>
      <c r="FI7" s="6">
        <v>13</v>
      </c>
      <c r="FJ7" s="6">
        <v>13</v>
      </c>
      <c r="FK7" s="6">
        <v>13</v>
      </c>
      <c r="FL7" s="6">
        <v>13</v>
      </c>
      <c r="FM7" s="6">
        <v>13</v>
      </c>
      <c r="FN7" s="6">
        <v>13</v>
      </c>
      <c r="FO7" s="6">
        <v>12</v>
      </c>
      <c r="FP7" s="6">
        <v>12</v>
      </c>
      <c r="FQ7" s="6">
        <v>12</v>
      </c>
      <c r="FR7" s="6">
        <v>12</v>
      </c>
      <c r="FS7" s="6">
        <v>12</v>
      </c>
      <c r="FT7" s="6">
        <v>12</v>
      </c>
      <c r="FU7" s="6">
        <v>13</v>
      </c>
      <c r="FV7" s="6">
        <v>13</v>
      </c>
      <c r="FW7" s="6">
        <v>13</v>
      </c>
      <c r="FX7" s="6">
        <v>13</v>
      </c>
      <c r="FY7" s="6">
        <v>13</v>
      </c>
      <c r="FZ7" s="6">
        <v>13</v>
      </c>
      <c r="GA7" s="6" t="s">
        <v>41</v>
      </c>
      <c r="GB7" s="6" t="s">
        <v>42</v>
      </c>
      <c r="GC7" s="6" t="s">
        <v>43</v>
      </c>
      <c r="GD7" s="6" t="s">
        <v>44</v>
      </c>
      <c r="GE7" s="6" t="s">
        <v>45</v>
      </c>
      <c r="GF7" s="6" t="s">
        <v>46</v>
      </c>
      <c r="GG7" s="6" t="s">
        <v>47</v>
      </c>
      <c r="GH7" s="6" t="s">
        <v>48</v>
      </c>
      <c r="GI7" s="6" t="s">
        <v>49</v>
      </c>
      <c r="GJ7" s="6" t="s">
        <v>50</v>
      </c>
      <c r="GK7" s="6" t="s">
        <v>51</v>
      </c>
      <c r="GL7" s="6" t="s">
        <v>52</v>
      </c>
      <c r="GM7" s="6" t="s">
        <v>53</v>
      </c>
      <c r="GN7" s="6" t="s">
        <v>54</v>
      </c>
      <c r="GO7" s="6" t="s">
        <v>55</v>
      </c>
      <c r="GP7" s="6" t="s">
        <v>56</v>
      </c>
      <c r="GQ7" s="6" t="s">
        <v>57</v>
      </c>
      <c r="GR7" s="6" t="s">
        <v>58</v>
      </c>
      <c r="GS7" s="6" t="s">
        <v>59</v>
      </c>
      <c r="GT7" s="6" t="s">
        <v>60</v>
      </c>
      <c r="GU7" s="6" t="s">
        <v>61</v>
      </c>
      <c r="GV7" s="6" t="s">
        <v>62</v>
      </c>
      <c r="GW7" s="6" t="s">
        <v>63</v>
      </c>
      <c r="GX7" s="6" t="s">
        <v>64</v>
      </c>
      <c r="GY7" s="6" t="s">
        <v>65</v>
      </c>
      <c r="GZ7" s="6" t="s">
        <v>66</v>
      </c>
      <c r="HA7" s="6" t="s">
        <v>67</v>
      </c>
      <c r="HB7" s="6" t="s">
        <v>68</v>
      </c>
      <c r="HC7" s="6" t="s">
        <v>69</v>
      </c>
      <c r="HD7" s="6" t="s">
        <v>70</v>
      </c>
      <c r="HE7" s="6" t="s">
        <v>71</v>
      </c>
      <c r="HF7" s="6" t="s">
        <v>72</v>
      </c>
      <c r="HG7" s="6" t="s">
        <v>73</v>
      </c>
      <c r="HH7" s="6" t="s">
        <v>74</v>
      </c>
      <c r="HI7" s="6" t="s">
        <v>75</v>
      </c>
      <c r="HJ7" s="6" t="s">
        <v>76</v>
      </c>
      <c r="HK7" s="6" t="s">
        <v>77</v>
      </c>
      <c r="HL7" s="6" t="s">
        <v>78</v>
      </c>
      <c r="HM7" s="6" t="s">
        <v>79</v>
      </c>
      <c r="HN7" s="6" t="s">
        <v>80</v>
      </c>
      <c r="HO7" s="6" t="s">
        <v>81</v>
      </c>
      <c r="HP7" s="6" t="s">
        <v>82</v>
      </c>
      <c r="HQ7" s="6" t="s">
        <v>83</v>
      </c>
      <c r="HR7" s="6" t="s">
        <v>84</v>
      </c>
      <c r="HS7" s="6" t="s">
        <v>85</v>
      </c>
      <c r="HT7" s="6" t="s">
        <v>86</v>
      </c>
      <c r="HU7" s="6" t="s">
        <v>87</v>
      </c>
      <c r="HV7" s="6" t="s">
        <v>88</v>
      </c>
      <c r="HW7" s="6" t="s">
        <v>89</v>
      </c>
      <c r="HX7" s="6" t="s">
        <v>90</v>
      </c>
      <c r="HY7" s="6" t="s">
        <v>91</v>
      </c>
      <c r="HZ7" s="6" t="s">
        <v>92</v>
      </c>
      <c r="IA7" s="6" t="s">
        <v>93</v>
      </c>
      <c r="IB7" s="6" t="s">
        <v>94</v>
      </c>
      <c r="IC7" s="6" t="s">
        <v>95</v>
      </c>
      <c r="ID7" s="6" t="s">
        <v>96</v>
      </c>
      <c r="IE7" s="6" t="s">
        <v>97</v>
      </c>
      <c r="IF7" s="6" t="s">
        <v>98</v>
      </c>
      <c r="IG7" s="6" t="s">
        <v>99</v>
      </c>
      <c r="IH7" s="6" t="s">
        <v>100</v>
      </c>
      <c r="II7" s="6" t="s">
        <v>101</v>
      </c>
      <c r="IJ7" s="6" t="s">
        <v>102</v>
      </c>
      <c r="IK7" s="6" t="s">
        <v>103</v>
      </c>
      <c r="IL7" s="6" t="s">
        <v>104</v>
      </c>
      <c r="IM7" s="6" t="s">
        <v>105</v>
      </c>
      <c r="IN7" s="6" t="s">
        <v>106</v>
      </c>
      <c r="IO7" s="6" t="s">
        <v>107</v>
      </c>
      <c r="IP7" s="6" t="s">
        <v>108</v>
      </c>
      <c r="IQ7" s="6" t="s">
        <v>109</v>
      </c>
      <c r="IR7" s="6" t="s">
        <v>110</v>
      </c>
      <c r="IS7" s="6" t="s">
        <v>111</v>
      </c>
      <c r="IT7" s="6" t="s">
        <v>112</v>
      </c>
      <c r="IU7" s="6" t="s">
        <v>113</v>
      </c>
      <c r="IV7" s="6" t="s">
        <v>114</v>
      </c>
      <c r="IW7" s="6" t="s">
        <v>115</v>
      </c>
      <c r="IX7" s="6" t="s">
        <v>116</v>
      </c>
      <c r="IY7" s="6" t="s">
        <v>117</v>
      </c>
      <c r="IZ7" s="6" t="s">
        <v>118</v>
      </c>
      <c r="JA7" s="6" t="s">
        <v>119</v>
      </c>
      <c r="JB7" s="6" t="s">
        <v>120</v>
      </c>
      <c r="JC7" s="6" t="s">
        <v>121</v>
      </c>
      <c r="JD7" s="6" t="s">
        <v>122</v>
      </c>
      <c r="JE7" s="6" t="s">
        <v>123</v>
      </c>
      <c r="JF7" s="6" t="s">
        <v>124</v>
      </c>
      <c r="JG7" s="6" t="s">
        <v>125</v>
      </c>
      <c r="JH7" s="6" t="s">
        <v>126</v>
      </c>
      <c r="JI7" s="6" t="s">
        <v>127</v>
      </c>
      <c r="JJ7" s="6" t="s">
        <v>128</v>
      </c>
      <c r="JK7" s="6">
        <v>12</v>
      </c>
      <c r="JL7" s="6">
        <v>13</v>
      </c>
      <c r="JM7" s="6">
        <v>14</v>
      </c>
      <c r="JN7" s="6">
        <v>15</v>
      </c>
      <c r="KO7" s="6">
        <v>333.45</v>
      </c>
      <c r="KP7" s="6">
        <v>48.329999999999984</v>
      </c>
      <c r="KQ7" s="6">
        <v>0.14493927125506068</v>
      </c>
      <c r="KR7" s="6" t="s">
        <v>129</v>
      </c>
      <c r="KS7" s="6" t="s">
        <v>130</v>
      </c>
      <c r="LS7" s="6">
        <v>320.48</v>
      </c>
      <c r="LT7" s="6">
        <v>20.03</v>
      </c>
      <c r="LU7" s="6">
        <v>-5.8900000000000006</v>
      </c>
      <c r="MF7" s="6">
        <v>1</v>
      </c>
      <c r="MG7" s="6">
        <v>2</v>
      </c>
      <c r="MH7" s="6">
        <v>3</v>
      </c>
      <c r="MI7" s="6">
        <v>7.4999999999999997E-2</v>
      </c>
      <c r="MJ7" s="6">
        <v>7.4999999999999997E-2</v>
      </c>
    </row>
    <row r="8" spans="1:348" ht="30" customHeight="1" x14ac:dyDescent="0.25">
      <c r="A8" s="13">
        <v>2</v>
      </c>
      <c r="B8" s="14" t="s">
        <v>26</v>
      </c>
      <c r="C8" s="15" t="s">
        <v>11</v>
      </c>
      <c r="D8" s="28">
        <v>2</v>
      </c>
      <c r="E8" s="17">
        <v>472</v>
      </c>
      <c r="F8" s="17">
        <v>86.46</v>
      </c>
      <c r="G8" s="17">
        <v>558.46</v>
      </c>
      <c r="H8" s="17">
        <v>944</v>
      </c>
      <c r="I8" s="17">
        <v>172.92</v>
      </c>
      <c r="J8" s="18">
        <v>1116.92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</v>
      </c>
      <c r="X8" s="6">
        <v>0</v>
      </c>
      <c r="Y8" s="6">
        <v>0</v>
      </c>
      <c r="Z8" s="6">
        <v>0.738375</v>
      </c>
      <c r="AA8" s="6">
        <v>0.738375</v>
      </c>
      <c r="AB8" s="6">
        <v>0.738375</v>
      </c>
      <c r="AC8" s="6">
        <v>0.738375</v>
      </c>
      <c r="AD8" s="6">
        <v>0.738375</v>
      </c>
      <c r="AE8" s="6">
        <v>0.738375</v>
      </c>
      <c r="AF8" s="6">
        <v>0.738375</v>
      </c>
      <c r="AG8" s="6">
        <v>0.738375</v>
      </c>
      <c r="AH8" s="6">
        <v>0.738375</v>
      </c>
      <c r="AI8" s="6">
        <v>0.738375</v>
      </c>
      <c r="AJ8" s="6">
        <v>0.738375</v>
      </c>
      <c r="AK8" s="6">
        <v>0.738375</v>
      </c>
      <c r="AL8" s="6">
        <v>0.738375</v>
      </c>
      <c r="AM8" s="6">
        <v>0.738375</v>
      </c>
      <c r="AN8" s="6">
        <v>0.738375</v>
      </c>
      <c r="AO8" s="6">
        <v>1</v>
      </c>
      <c r="AP8" s="6">
        <v>1</v>
      </c>
      <c r="AQ8" s="6">
        <v>1</v>
      </c>
      <c r="AR8" s="6">
        <v>0</v>
      </c>
      <c r="AS8" s="6">
        <v>0</v>
      </c>
      <c r="AT8" s="6">
        <v>0</v>
      </c>
      <c r="AU8" s="6">
        <v>0.738375</v>
      </c>
      <c r="AV8" s="6">
        <v>0.738375</v>
      </c>
      <c r="AW8" s="6">
        <v>0.738375</v>
      </c>
      <c r="AX8" s="6">
        <v>0.738375</v>
      </c>
      <c r="AY8" s="6">
        <v>0.738375</v>
      </c>
      <c r="AZ8" s="6">
        <v>0</v>
      </c>
      <c r="BA8" s="6" t="s">
        <v>132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 t="s">
        <v>11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1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472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 t="s">
        <v>40</v>
      </c>
      <c r="EH8" s="6" t="s">
        <v>11</v>
      </c>
      <c r="EI8" s="6">
        <v>1</v>
      </c>
      <c r="EJ8" s="6">
        <v>5</v>
      </c>
      <c r="EK8" s="6">
        <v>20</v>
      </c>
      <c r="EL8" s="6">
        <v>20</v>
      </c>
      <c r="EM8" s="6">
        <v>20</v>
      </c>
      <c r="EN8" s="6">
        <v>20</v>
      </c>
      <c r="EO8" s="6">
        <v>20</v>
      </c>
      <c r="EP8" s="6">
        <v>20</v>
      </c>
      <c r="EQ8" s="6">
        <v>20</v>
      </c>
      <c r="ER8" s="6">
        <v>20</v>
      </c>
      <c r="ES8" s="6">
        <v>20</v>
      </c>
      <c r="ET8" s="6">
        <v>20</v>
      </c>
      <c r="EU8" s="6">
        <v>20</v>
      </c>
      <c r="EV8" s="6">
        <v>20</v>
      </c>
      <c r="EW8" s="6">
        <v>20</v>
      </c>
      <c r="EX8" s="6">
        <v>20</v>
      </c>
      <c r="EY8" s="6">
        <v>20</v>
      </c>
      <c r="EZ8" s="6">
        <v>21</v>
      </c>
      <c r="FA8" s="6">
        <v>21</v>
      </c>
      <c r="FB8" s="6">
        <v>21</v>
      </c>
      <c r="FC8" s="6">
        <v>21</v>
      </c>
      <c r="FD8" s="6">
        <v>21</v>
      </c>
      <c r="FE8" s="6">
        <v>21</v>
      </c>
      <c r="FF8" s="6">
        <v>21</v>
      </c>
      <c r="FG8" s="6">
        <v>21</v>
      </c>
      <c r="FH8" s="6">
        <v>21</v>
      </c>
      <c r="FI8" s="6">
        <v>21</v>
      </c>
      <c r="FJ8" s="6">
        <v>21</v>
      </c>
      <c r="FK8" s="6">
        <v>21</v>
      </c>
      <c r="FL8" s="6">
        <v>21</v>
      </c>
      <c r="FM8" s="6">
        <v>21</v>
      </c>
      <c r="FN8" s="6">
        <v>21</v>
      </c>
      <c r="FO8" s="6">
        <v>20</v>
      </c>
      <c r="FP8" s="6">
        <v>20</v>
      </c>
      <c r="FQ8" s="6">
        <v>20</v>
      </c>
      <c r="FR8" s="6">
        <v>20</v>
      </c>
      <c r="FS8" s="6">
        <v>20</v>
      </c>
      <c r="FT8" s="6">
        <v>20</v>
      </c>
      <c r="FU8" s="6">
        <v>21</v>
      </c>
      <c r="FV8" s="6">
        <v>21</v>
      </c>
      <c r="FW8" s="6">
        <v>21</v>
      </c>
      <c r="FX8" s="6">
        <v>21</v>
      </c>
      <c r="FY8" s="6">
        <v>21</v>
      </c>
      <c r="FZ8" s="6">
        <v>21</v>
      </c>
      <c r="GA8" s="6" t="s">
        <v>133</v>
      </c>
      <c r="GB8" s="6" t="s">
        <v>134</v>
      </c>
      <c r="GC8" s="6" t="s">
        <v>135</v>
      </c>
      <c r="GD8" s="6" t="s">
        <v>136</v>
      </c>
      <c r="GE8" s="6" t="s">
        <v>137</v>
      </c>
      <c r="GF8" s="6" t="s">
        <v>138</v>
      </c>
      <c r="GG8" s="6" t="s">
        <v>139</v>
      </c>
      <c r="GH8" s="6" t="s">
        <v>140</v>
      </c>
      <c r="GI8" s="6" t="s">
        <v>141</v>
      </c>
      <c r="GJ8" s="6" t="s">
        <v>142</v>
      </c>
      <c r="GK8" s="6" t="s">
        <v>143</v>
      </c>
      <c r="GL8" s="6" t="s">
        <v>144</v>
      </c>
      <c r="GM8" s="6" t="s">
        <v>145</v>
      </c>
      <c r="GN8" s="6" t="s">
        <v>146</v>
      </c>
      <c r="GO8" s="6" t="s">
        <v>147</v>
      </c>
      <c r="GP8" s="6" t="s">
        <v>148</v>
      </c>
      <c r="GQ8" s="6" t="s">
        <v>149</v>
      </c>
      <c r="GR8" s="6" t="s">
        <v>150</v>
      </c>
      <c r="GS8" s="6" t="s">
        <v>151</v>
      </c>
      <c r="GT8" s="6" t="s">
        <v>152</v>
      </c>
      <c r="GU8" s="6" t="s">
        <v>153</v>
      </c>
      <c r="GV8" s="6" t="s">
        <v>154</v>
      </c>
      <c r="GW8" s="6" t="s">
        <v>155</v>
      </c>
      <c r="GX8" s="6" t="s">
        <v>156</v>
      </c>
      <c r="GY8" s="6" t="s">
        <v>157</v>
      </c>
      <c r="GZ8" s="6" t="s">
        <v>158</v>
      </c>
      <c r="HA8" s="6" t="s">
        <v>159</v>
      </c>
      <c r="HB8" s="6" t="s">
        <v>160</v>
      </c>
      <c r="HC8" s="6" t="s">
        <v>161</v>
      </c>
      <c r="HD8" s="6" t="s">
        <v>162</v>
      </c>
      <c r="HE8" s="6" t="s">
        <v>163</v>
      </c>
      <c r="HF8" s="6" t="s">
        <v>164</v>
      </c>
      <c r="HG8" s="6" t="s">
        <v>165</v>
      </c>
      <c r="HH8" s="6" t="s">
        <v>166</v>
      </c>
      <c r="HI8" s="6" t="s">
        <v>167</v>
      </c>
      <c r="HJ8" s="6" t="s">
        <v>168</v>
      </c>
      <c r="HK8" s="6" t="s">
        <v>169</v>
      </c>
      <c r="HL8" s="6" t="s">
        <v>170</v>
      </c>
      <c r="HM8" s="6" t="s">
        <v>171</v>
      </c>
      <c r="HN8" s="6" t="s">
        <v>172</v>
      </c>
      <c r="HO8" s="6" t="s">
        <v>173</v>
      </c>
      <c r="HP8" s="6" t="s">
        <v>174</v>
      </c>
      <c r="HQ8" s="6" t="s">
        <v>175</v>
      </c>
      <c r="HR8" s="6" t="s">
        <v>176</v>
      </c>
      <c r="HS8" s="6" t="s">
        <v>177</v>
      </c>
      <c r="HT8" s="6" t="s">
        <v>178</v>
      </c>
      <c r="HU8" s="6" t="s">
        <v>179</v>
      </c>
      <c r="HV8" s="6" t="s">
        <v>180</v>
      </c>
      <c r="HW8" s="6" t="s">
        <v>181</v>
      </c>
      <c r="HX8" s="6" t="s">
        <v>182</v>
      </c>
      <c r="HY8" s="6" t="s">
        <v>183</v>
      </c>
      <c r="HZ8" s="6" t="s">
        <v>184</v>
      </c>
      <c r="IA8" s="6" t="s">
        <v>185</v>
      </c>
      <c r="IB8" s="6" t="s">
        <v>186</v>
      </c>
      <c r="IC8" s="6" t="s">
        <v>187</v>
      </c>
      <c r="ID8" s="6" t="s">
        <v>188</v>
      </c>
      <c r="IE8" s="6" t="s">
        <v>189</v>
      </c>
      <c r="IF8" s="6" t="s">
        <v>190</v>
      </c>
      <c r="IG8" s="6" t="s">
        <v>191</v>
      </c>
      <c r="IH8" s="6" t="s">
        <v>192</v>
      </c>
      <c r="II8" s="6" t="s">
        <v>193</v>
      </c>
      <c r="IJ8" s="6" t="s">
        <v>194</v>
      </c>
      <c r="IK8" s="6" t="s">
        <v>195</v>
      </c>
      <c r="IL8" s="6" t="s">
        <v>196</v>
      </c>
      <c r="IM8" s="6" t="s">
        <v>197</v>
      </c>
      <c r="IN8" s="6" t="s">
        <v>198</v>
      </c>
      <c r="IO8" s="6" t="s">
        <v>199</v>
      </c>
      <c r="IP8" s="6" t="s">
        <v>200</v>
      </c>
      <c r="IQ8" s="6" t="s">
        <v>201</v>
      </c>
      <c r="IR8" s="6" t="s">
        <v>202</v>
      </c>
      <c r="IS8" s="6" t="s">
        <v>203</v>
      </c>
      <c r="IT8" s="6" t="s">
        <v>204</v>
      </c>
      <c r="IU8" s="6" t="s">
        <v>205</v>
      </c>
      <c r="IV8" s="6" t="s">
        <v>206</v>
      </c>
      <c r="IW8" s="6" t="s">
        <v>207</v>
      </c>
      <c r="IX8" s="6" t="s">
        <v>208</v>
      </c>
      <c r="IY8" s="6" t="s">
        <v>209</v>
      </c>
      <c r="IZ8" s="6" t="s">
        <v>210</v>
      </c>
      <c r="JA8" s="6" t="s">
        <v>211</v>
      </c>
      <c r="JB8" s="6" t="s">
        <v>212</v>
      </c>
      <c r="JC8" s="6" t="s">
        <v>213</v>
      </c>
      <c r="JD8" s="6" t="s">
        <v>214</v>
      </c>
      <c r="JE8" s="6" t="s">
        <v>215</v>
      </c>
      <c r="JF8" s="6" t="s">
        <v>216</v>
      </c>
      <c r="JG8" s="6" t="s">
        <v>217</v>
      </c>
      <c r="JH8" s="6" t="s">
        <v>218</v>
      </c>
      <c r="JI8" s="6" t="s">
        <v>219</v>
      </c>
      <c r="JJ8" s="6" t="s">
        <v>220</v>
      </c>
      <c r="JK8" s="6">
        <v>20</v>
      </c>
      <c r="JL8" s="6">
        <v>21</v>
      </c>
      <c r="JM8" s="6">
        <v>22</v>
      </c>
      <c r="JN8" s="6">
        <v>23</v>
      </c>
      <c r="KO8" s="6">
        <v>729.8</v>
      </c>
      <c r="KP8" s="6">
        <v>-387.12000000000012</v>
      </c>
      <c r="KQ8" s="6">
        <v>-0.53044669772540443</v>
      </c>
      <c r="KR8" s="6" t="s">
        <v>129</v>
      </c>
      <c r="KS8" s="6" t="s">
        <v>130</v>
      </c>
      <c r="LS8" s="6">
        <v>0</v>
      </c>
      <c r="LT8" s="6">
        <v>586.38</v>
      </c>
      <c r="LU8" s="6">
        <v>27.919999999999959</v>
      </c>
      <c r="MF8" s="6">
        <v>1</v>
      </c>
      <c r="MG8" s="6">
        <v>10</v>
      </c>
      <c r="MH8" s="6">
        <v>11</v>
      </c>
      <c r="MI8" s="6">
        <v>7.4999999999999997E-2</v>
      </c>
      <c r="MJ8" s="6">
        <v>7.4999999999999997E-2</v>
      </c>
    </row>
    <row r="9" spans="1:348" ht="30" customHeight="1" x14ac:dyDescent="0.25">
      <c r="A9" s="13">
        <v>3</v>
      </c>
      <c r="B9" s="14" t="s">
        <v>131</v>
      </c>
      <c r="C9" s="15" t="s">
        <v>11</v>
      </c>
      <c r="D9" s="28">
        <v>2</v>
      </c>
      <c r="E9" s="17">
        <v>472</v>
      </c>
      <c r="F9" s="17">
        <v>174.13</v>
      </c>
      <c r="G9" s="17">
        <v>646.13</v>
      </c>
      <c r="H9" s="17">
        <v>944</v>
      </c>
      <c r="I9" s="17">
        <v>348.26</v>
      </c>
      <c r="J9" s="18">
        <v>1292.26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</v>
      </c>
      <c r="X9" s="6">
        <v>0</v>
      </c>
      <c r="Y9" s="6">
        <v>0</v>
      </c>
      <c r="Z9" s="6">
        <v>5.5132000000000003</v>
      </c>
      <c r="AA9" s="6">
        <v>5.5132000000000003</v>
      </c>
      <c r="AB9" s="6">
        <v>5.5132000000000003</v>
      </c>
      <c r="AC9" s="6">
        <v>5.5132000000000003</v>
      </c>
      <c r="AD9" s="6">
        <v>5.5132000000000003</v>
      </c>
      <c r="AE9" s="6">
        <v>5.5132000000000003</v>
      </c>
      <c r="AF9" s="6">
        <v>5.5132000000000003</v>
      </c>
      <c r="AG9" s="6">
        <v>5.5132000000000003</v>
      </c>
      <c r="AH9" s="6">
        <v>5.5132000000000003</v>
      </c>
      <c r="AI9" s="6">
        <v>5.5132000000000003</v>
      </c>
      <c r="AJ9" s="6">
        <v>5.5132000000000003</v>
      </c>
      <c r="AK9" s="6">
        <v>5.5132000000000003</v>
      </c>
      <c r="AL9" s="6">
        <v>5.5132000000000003</v>
      </c>
      <c r="AM9" s="6">
        <v>5.5132000000000003</v>
      </c>
      <c r="AN9" s="6">
        <v>5.5132000000000003</v>
      </c>
      <c r="AO9" s="6">
        <v>1</v>
      </c>
      <c r="AP9" s="6">
        <v>1</v>
      </c>
      <c r="AQ9" s="6">
        <v>2</v>
      </c>
      <c r="AR9" s="6">
        <v>0</v>
      </c>
      <c r="AS9" s="6">
        <v>0</v>
      </c>
      <c r="AT9" s="6">
        <v>0</v>
      </c>
      <c r="AU9" s="6">
        <v>5.5132000000000003</v>
      </c>
      <c r="AV9" s="6">
        <v>5.5132000000000003</v>
      </c>
      <c r="AW9" s="6">
        <v>5.5132000000000003</v>
      </c>
      <c r="AX9" s="6">
        <v>5.5132000000000003</v>
      </c>
      <c r="AY9" s="6">
        <v>5.5132000000000003</v>
      </c>
      <c r="AZ9" s="6">
        <v>0</v>
      </c>
      <c r="BA9" s="6" t="s">
        <v>132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 t="s">
        <v>11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1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472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 t="s">
        <v>40</v>
      </c>
      <c r="EH9" s="6" t="s">
        <v>11</v>
      </c>
      <c r="EI9" s="6">
        <v>1</v>
      </c>
      <c r="EJ9" s="6">
        <v>5</v>
      </c>
      <c r="EK9" s="6">
        <v>24</v>
      </c>
      <c r="EL9" s="6">
        <v>24</v>
      </c>
      <c r="EM9" s="6">
        <v>24</v>
      </c>
      <c r="EN9" s="6">
        <v>24</v>
      </c>
      <c r="EO9" s="6">
        <v>24</v>
      </c>
      <c r="EP9" s="6">
        <v>24</v>
      </c>
      <c r="EQ9" s="6">
        <v>24</v>
      </c>
      <c r="ER9" s="6">
        <v>24</v>
      </c>
      <c r="ES9" s="6">
        <v>24</v>
      </c>
      <c r="ET9" s="6">
        <v>24</v>
      </c>
      <c r="EU9" s="6">
        <v>24</v>
      </c>
      <c r="EV9" s="6">
        <v>24</v>
      </c>
      <c r="EW9" s="6">
        <v>24</v>
      </c>
      <c r="EX9" s="6">
        <v>24</v>
      </c>
      <c r="EY9" s="6">
        <v>24</v>
      </c>
      <c r="EZ9" s="6">
        <v>25</v>
      </c>
      <c r="FA9" s="6">
        <v>25</v>
      </c>
      <c r="FB9" s="6">
        <v>25</v>
      </c>
      <c r="FC9" s="6">
        <v>25</v>
      </c>
      <c r="FD9" s="6">
        <v>25</v>
      </c>
      <c r="FE9" s="6">
        <v>25</v>
      </c>
      <c r="FF9" s="6">
        <v>25</v>
      </c>
      <c r="FG9" s="6">
        <v>25</v>
      </c>
      <c r="FH9" s="6">
        <v>25</v>
      </c>
      <c r="FI9" s="6">
        <v>25</v>
      </c>
      <c r="FJ9" s="6">
        <v>25</v>
      </c>
      <c r="FK9" s="6">
        <v>25</v>
      </c>
      <c r="FL9" s="6">
        <v>25</v>
      </c>
      <c r="FM9" s="6">
        <v>25</v>
      </c>
      <c r="FN9" s="6">
        <v>25</v>
      </c>
      <c r="FO9" s="6">
        <v>24</v>
      </c>
      <c r="FP9" s="6">
        <v>24</v>
      </c>
      <c r="FQ9" s="6">
        <v>24</v>
      </c>
      <c r="FR9" s="6">
        <v>24</v>
      </c>
      <c r="FS9" s="6">
        <v>24</v>
      </c>
      <c r="FT9" s="6">
        <v>24</v>
      </c>
      <c r="FU9" s="6">
        <v>25</v>
      </c>
      <c r="FV9" s="6">
        <v>25</v>
      </c>
      <c r="FW9" s="6">
        <v>25</v>
      </c>
      <c r="FX9" s="6">
        <v>25</v>
      </c>
      <c r="FY9" s="6">
        <v>25</v>
      </c>
      <c r="FZ9" s="6">
        <v>25</v>
      </c>
      <c r="GA9" s="6" t="s">
        <v>221</v>
      </c>
      <c r="GB9" s="6" t="s">
        <v>222</v>
      </c>
      <c r="GC9" s="6" t="s">
        <v>223</v>
      </c>
      <c r="GD9" s="6" t="s">
        <v>224</v>
      </c>
      <c r="GE9" s="6" t="s">
        <v>225</v>
      </c>
      <c r="GF9" s="6" t="s">
        <v>226</v>
      </c>
      <c r="GG9" s="6" t="s">
        <v>227</v>
      </c>
      <c r="GH9" s="6" t="s">
        <v>228</v>
      </c>
      <c r="GI9" s="6" t="s">
        <v>229</v>
      </c>
      <c r="GJ9" s="6" t="s">
        <v>230</v>
      </c>
      <c r="GK9" s="6" t="s">
        <v>231</v>
      </c>
      <c r="GL9" s="6" t="s">
        <v>232</v>
      </c>
      <c r="GM9" s="6" t="s">
        <v>233</v>
      </c>
      <c r="GN9" s="6" t="s">
        <v>234</v>
      </c>
      <c r="GO9" s="6" t="s">
        <v>235</v>
      </c>
      <c r="GP9" s="6" t="s">
        <v>236</v>
      </c>
      <c r="GQ9" s="6" t="s">
        <v>237</v>
      </c>
      <c r="GR9" s="6" t="s">
        <v>238</v>
      </c>
      <c r="GS9" s="6" t="s">
        <v>239</v>
      </c>
      <c r="GT9" s="6" t="s">
        <v>240</v>
      </c>
      <c r="GU9" s="6" t="s">
        <v>241</v>
      </c>
      <c r="GV9" s="6" t="s">
        <v>242</v>
      </c>
      <c r="GW9" s="6" t="s">
        <v>243</v>
      </c>
      <c r="GX9" s="6" t="s">
        <v>244</v>
      </c>
      <c r="GY9" s="6" t="s">
        <v>245</v>
      </c>
      <c r="GZ9" s="6" t="s">
        <v>246</v>
      </c>
      <c r="HA9" s="6" t="s">
        <v>247</v>
      </c>
      <c r="HB9" s="6" t="s">
        <v>248</v>
      </c>
      <c r="HC9" s="6" t="s">
        <v>249</v>
      </c>
      <c r="HD9" s="6" t="s">
        <v>250</v>
      </c>
      <c r="HE9" s="6" t="s">
        <v>251</v>
      </c>
      <c r="HF9" s="6" t="s">
        <v>252</v>
      </c>
      <c r="HG9" s="6" t="s">
        <v>253</v>
      </c>
      <c r="HH9" s="6" t="s">
        <v>254</v>
      </c>
      <c r="HI9" s="6" t="s">
        <v>255</v>
      </c>
      <c r="HJ9" s="6" t="s">
        <v>256</v>
      </c>
      <c r="HK9" s="6" t="s">
        <v>257</v>
      </c>
      <c r="HL9" s="6" t="s">
        <v>258</v>
      </c>
      <c r="HM9" s="6" t="s">
        <v>259</v>
      </c>
      <c r="HN9" s="6" t="s">
        <v>260</v>
      </c>
      <c r="HO9" s="6" t="s">
        <v>261</v>
      </c>
      <c r="HP9" s="6" t="s">
        <v>262</v>
      </c>
      <c r="HQ9" s="6" t="s">
        <v>263</v>
      </c>
      <c r="HR9" s="6" t="s">
        <v>264</v>
      </c>
      <c r="HS9" s="6" t="s">
        <v>265</v>
      </c>
      <c r="HT9" s="6" t="s">
        <v>266</v>
      </c>
      <c r="HU9" s="6" t="s">
        <v>267</v>
      </c>
      <c r="HV9" s="6" t="s">
        <v>268</v>
      </c>
      <c r="HW9" s="6" t="s">
        <v>269</v>
      </c>
      <c r="HX9" s="6" t="s">
        <v>270</v>
      </c>
      <c r="HY9" s="6" t="s">
        <v>271</v>
      </c>
      <c r="HZ9" s="6" t="s">
        <v>272</v>
      </c>
      <c r="IA9" s="6" t="s">
        <v>273</v>
      </c>
      <c r="IB9" s="6" t="s">
        <v>274</v>
      </c>
      <c r="IC9" s="6" t="s">
        <v>275</v>
      </c>
      <c r="ID9" s="6" t="s">
        <v>276</v>
      </c>
      <c r="IE9" s="6" t="s">
        <v>277</v>
      </c>
      <c r="IF9" s="6" t="s">
        <v>278</v>
      </c>
      <c r="IG9" s="6" t="s">
        <v>279</v>
      </c>
      <c r="IH9" s="6" t="s">
        <v>280</v>
      </c>
      <c r="II9" s="6" t="s">
        <v>281</v>
      </c>
      <c r="IJ9" s="6" t="s">
        <v>282</v>
      </c>
      <c r="IK9" s="6" t="s">
        <v>283</v>
      </c>
      <c r="IL9" s="6" t="s">
        <v>284</v>
      </c>
      <c r="IM9" s="6" t="s">
        <v>285</v>
      </c>
      <c r="IN9" s="6" t="s">
        <v>286</v>
      </c>
      <c r="IO9" s="6" t="s">
        <v>287</v>
      </c>
      <c r="IP9" s="6" t="s">
        <v>288</v>
      </c>
      <c r="IQ9" s="6" t="s">
        <v>289</v>
      </c>
      <c r="IR9" s="6" t="s">
        <v>290</v>
      </c>
      <c r="IS9" s="6" t="s">
        <v>291</v>
      </c>
      <c r="IT9" s="6" t="s">
        <v>292</v>
      </c>
      <c r="IU9" s="6" t="s">
        <v>293</v>
      </c>
      <c r="IV9" s="6" t="s">
        <v>294</v>
      </c>
      <c r="IW9" s="6" t="s">
        <v>295</v>
      </c>
      <c r="IX9" s="6" t="s">
        <v>296</v>
      </c>
      <c r="IY9" s="6" t="s">
        <v>297</v>
      </c>
      <c r="IZ9" s="6" t="s">
        <v>298</v>
      </c>
      <c r="JA9" s="6" t="s">
        <v>299</v>
      </c>
      <c r="JB9" s="6" t="s">
        <v>300</v>
      </c>
      <c r="JC9" s="6" t="s">
        <v>301</v>
      </c>
      <c r="JD9" s="6" t="s">
        <v>302</v>
      </c>
      <c r="JE9" s="6" t="s">
        <v>303</v>
      </c>
      <c r="JF9" s="6" t="s">
        <v>304</v>
      </c>
      <c r="JG9" s="6" t="s">
        <v>305</v>
      </c>
      <c r="JH9" s="6" t="s">
        <v>306</v>
      </c>
      <c r="JI9" s="6" t="s">
        <v>307</v>
      </c>
      <c r="JJ9" s="6" t="s">
        <v>308</v>
      </c>
      <c r="JK9" s="6">
        <v>24</v>
      </c>
      <c r="JL9" s="6">
        <v>25</v>
      </c>
      <c r="JM9" s="6">
        <v>26</v>
      </c>
      <c r="JN9" s="6">
        <v>27</v>
      </c>
      <c r="KO9" s="6">
        <v>810.12</v>
      </c>
      <c r="KP9" s="6">
        <v>-482.14</v>
      </c>
      <c r="KQ9" s="6">
        <v>-0.59514639806448422</v>
      </c>
      <c r="KR9" s="6" t="s">
        <v>129</v>
      </c>
      <c r="KS9" s="6" t="s">
        <v>130</v>
      </c>
      <c r="LS9" s="6">
        <v>0</v>
      </c>
      <c r="LT9" s="6">
        <v>655.87</v>
      </c>
      <c r="LU9" s="6">
        <v>9.7400000000000091</v>
      </c>
      <c r="MF9" s="6">
        <v>1</v>
      </c>
      <c r="MG9" s="6">
        <v>14</v>
      </c>
      <c r="MH9" s="6">
        <v>15</v>
      </c>
      <c r="MI9" s="6">
        <v>7.4999999999999997E-2</v>
      </c>
      <c r="MJ9" s="6">
        <v>7.4999999999999997E-2</v>
      </c>
    </row>
    <row r="10" spans="1:348" ht="30" customHeight="1" x14ac:dyDescent="0.25">
      <c r="A10" s="13">
        <v>4</v>
      </c>
      <c r="B10" s="14" t="s">
        <v>27</v>
      </c>
      <c r="C10" s="15" t="s">
        <v>11</v>
      </c>
      <c r="D10" s="28">
        <v>1</v>
      </c>
      <c r="E10" s="17">
        <v>379.05</v>
      </c>
      <c r="F10" s="17">
        <v>71.38</v>
      </c>
      <c r="G10" s="17">
        <v>450.43</v>
      </c>
      <c r="H10" s="17">
        <v>379.05</v>
      </c>
      <c r="I10" s="17">
        <v>71.38</v>
      </c>
      <c r="J10" s="18">
        <v>450.43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1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</v>
      </c>
      <c r="X10" s="6">
        <v>0</v>
      </c>
      <c r="Y10" s="6">
        <v>0</v>
      </c>
      <c r="Z10" s="6">
        <v>0.738375</v>
      </c>
      <c r="AA10" s="6">
        <v>0.738375</v>
      </c>
      <c r="AB10" s="6">
        <v>0.738375</v>
      </c>
      <c r="AC10" s="6">
        <v>0.738375</v>
      </c>
      <c r="AD10" s="6">
        <v>0.738375</v>
      </c>
      <c r="AE10" s="6">
        <v>0.738375</v>
      </c>
      <c r="AF10" s="6">
        <v>0.738375</v>
      </c>
      <c r="AG10" s="6">
        <v>0.738375</v>
      </c>
      <c r="AH10" s="6">
        <v>0.738375</v>
      </c>
      <c r="AI10" s="6">
        <v>0.738375</v>
      </c>
      <c r="AJ10" s="6">
        <v>0.738375</v>
      </c>
      <c r="AK10" s="6">
        <v>0.738375</v>
      </c>
      <c r="AL10" s="6">
        <v>0.738375</v>
      </c>
      <c r="AM10" s="6">
        <v>0.738375</v>
      </c>
      <c r="AN10" s="6">
        <v>0.738375</v>
      </c>
      <c r="AO10" s="6">
        <v>1</v>
      </c>
      <c r="AP10" s="6">
        <v>1</v>
      </c>
      <c r="AQ10" s="6">
        <v>1</v>
      </c>
      <c r="AR10" s="6">
        <v>0</v>
      </c>
      <c r="AS10" s="6">
        <v>0</v>
      </c>
      <c r="AT10" s="6">
        <v>0</v>
      </c>
      <c r="AU10" s="6">
        <v>0.738375</v>
      </c>
      <c r="AV10" s="6">
        <v>0.738375</v>
      </c>
      <c r="AW10" s="6">
        <v>0.738375</v>
      </c>
      <c r="AX10" s="6">
        <v>0.738375</v>
      </c>
      <c r="AY10" s="6">
        <v>0.738375</v>
      </c>
      <c r="AZ10" s="6">
        <v>0</v>
      </c>
      <c r="BA10" s="6" t="s">
        <v>309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 t="s">
        <v>11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1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379.05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 t="s">
        <v>40</v>
      </c>
      <c r="EH10" s="6" t="s">
        <v>11</v>
      </c>
      <c r="EI10" s="6">
        <v>1</v>
      </c>
      <c r="EJ10" s="6">
        <v>4</v>
      </c>
      <c r="EK10" s="6">
        <v>28</v>
      </c>
      <c r="EL10" s="6">
        <v>28</v>
      </c>
      <c r="EM10" s="6">
        <v>28</v>
      </c>
      <c r="EN10" s="6">
        <v>28</v>
      </c>
      <c r="EO10" s="6">
        <v>28</v>
      </c>
      <c r="EP10" s="6">
        <v>28</v>
      </c>
      <c r="EQ10" s="6">
        <v>28</v>
      </c>
      <c r="ER10" s="6">
        <v>28</v>
      </c>
      <c r="ES10" s="6">
        <v>28</v>
      </c>
      <c r="ET10" s="6">
        <v>28</v>
      </c>
      <c r="EU10" s="6">
        <v>28</v>
      </c>
      <c r="EV10" s="6">
        <v>28</v>
      </c>
      <c r="EW10" s="6">
        <v>28</v>
      </c>
      <c r="EX10" s="6">
        <v>28</v>
      </c>
      <c r="EY10" s="6">
        <v>28</v>
      </c>
      <c r="EZ10" s="6">
        <v>29</v>
      </c>
      <c r="FA10" s="6">
        <v>29</v>
      </c>
      <c r="FB10" s="6">
        <v>29</v>
      </c>
      <c r="FC10" s="6">
        <v>29</v>
      </c>
      <c r="FD10" s="6">
        <v>29</v>
      </c>
      <c r="FE10" s="6">
        <v>29</v>
      </c>
      <c r="FF10" s="6">
        <v>29</v>
      </c>
      <c r="FG10" s="6">
        <v>29</v>
      </c>
      <c r="FH10" s="6">
        <v>29</v>
      </c>
      <c r="FI10" s="6">
        <v>29</v>
      </c>
      <c r="FJ10" s="6">
        <v>29</v>
      </c>
      <c r="FK10" s="6">
        <v>29</v>
      </c>
      <c r="FL10" s="6">
        <v>29</v>
      </c>
      <c r="FM10" s="6">
        <v>29</v>
      </c>
      <c r="FN10" s="6">
        <v>29</v>
      </c>
      <c r="FO10" s="6">
        <v>28</v>
      </c>
      <c r="FP10" s="6">
        <v>28</v>
      </c>
      <c r="FQ10" s="6">
        <v>28</v>
      </c>
      <c r="FR10" s="6">
        <v>28</v>
      </c>
      <c r="FS10" s="6">
        <v>28</v>
      </c>
      <c r="FT10" s="6">
        <v>28</v>
      </c>
      <c r="FU10" s="6">
        <v>29</v>
      </c>
      <c r="FV10" s="6">
        <v>29</v>
      </c>
      <c r="FW10" s="6">
        <v>29</v>
      </c>
      <c r="FX10" s="6">
        <v>29</v>
      </c>
      <c r="FY10" s="6">
        <v>29</v>
      </c>
      <c r="FZ10" s="6">
        <v>29</v>
      </c>
      <c r="GA10" s="6" t="s">
        <v>310</v>
      </c>
      <c r="GB10" s="6" t="s">
        <v>311</v>
      </c>
      <c r="GC10" s="6" t="s">
        <v>312</v>
      </c>
      <c r="GD10" s="6" t="s">
        <v>313</v>
      </c>
      <c r="GE10" s="6" t="s">
        <v>314</v>
      </c>
      <c r="GF10" s="6" t="s">
        <v>315</v>
      </c>
      <c r="GG10" s="6" t="s">
        <v>316</v>
      </c>
      <c r="GH10" s="6" t="s">
        <v>317</v>
      </c>
      <c r="GI10" s="6" t="s">
        <v>318</v>
      </c>
      <c r="GJ10" s="6" t="s">
        <v>319</v>
      </c>
      <c r="GK10" s="6" t="s">
        <v>320</v>
      </c>
      <c r="GL10" s="6" t="s">
        <v>321</v>
      </c>
      <c r="GM10" s="6" t="s">
        <v>322</v>
      </c>
      <c r="GN10" s="6" t="s">
        <v>323</v>
      </c>
      <c r="GO10" s="6" t="s">
        <v>324</v>
      </c>
      <c r="GP10" s="6" t="s">
        <v>325</v>
      </c>
      <c r="GQ10" s="6" t="s">
        <v>326</v>
      </c>
      <c r="GR10" s="6" t="s">
        <v>327</v>
      </c>
      <c r="GS10" s="6" t="s">
        <v>328</v>
      </c>
      <c r="GT10" s="6" t="s">
        <v>329</v>
      </c>
      <c r="GU10" s="6" t="s">
        <v>330</v>
      </c>
      <c r="GV10" s="6" t="s">
        <v>331</v>
      </c>
      <c r="GW10" s="6" t="s">
        <v>332</v>
      </c>
      <c r="GX10" s="6" t="s">
        <v>333</v>
      </c>
      <c r="GY10" s="6" t="s">
        <v>334</v>
      </c>
      <c r="GZ10" s="6" t="s">
        <v>335</v>
      </c>
      <c r="HA10" s="6" t="s">
        <v>336</v>
      </c>
      <c r="HB10" s="6" t="s">
        <v>337</v>
      </c>
      <c r="HC10" s="6" t="s">
        <v>338</v>
      </c>
      <c r="HD10" s="6" t="s">
        <v>339</v>
      </c>
      <c r="HE10" s="6" t="s">
        <v>340</v>
      </c>
      <c r="HF10" s="6" t="s">
        <v>341</v>
      </c>
      <c r="HG10" s="6" t="s">
        <v>342</v>
      </c>
      <c r="HH10" s="6" t="s">
        <v>343</v>
      </c>
      <c r="HI10" s="6" t="s">
        <v>344</v>
      </c>
      <c r="HJ10" s="6" t="s">
        <v>345</v>
      </c>
      <c r="HK10" s="6" t="s">
        <v>346</v>
      </c>
      <c r="HL10" s="6" t="s">
        <v>347</v>
      </c>
      <c r="HM10" s="6" t="s">
        <v>348</v>
      </c>
      <c r="HN10" s="6" t="s">
        <v>349</v>
      </c>
      <c r="HO10" s="6" t="s">
        <v>350</v>
      </c>
      <c r="HP10" s="6" t="s">
        <v>351</v>
      </c>
      <c r="HQ10" s="6" t="s">
        <v>352</v>
      </c>
      <c r="HR10" s="6" t="s">
        <v>353</v>
      </c>
      <c r="HS10" s="6" t="s">
        <v>354</v>
      </c>
      <c r="HT10" s="6" t="s">
        <v>355</v>
      </c>
      <c r="HU10" s="6" t="s">
        <v>356</v>
      </c>
      <c r="HV10" s="6" t="s">
        <v>357</v>
      </c>
      <c r="HW10" s="6" t="s">
        <v>358</v>
      </c>
      <c r="HX10" s="6" t="s">
        <v>359</v>
      </c>
      <c r="HY10" s="6" t="s">
        <v>360</v>
      </c>
      <c r="HZ10" s="6" t="s">
        <v>361</v>
      </c>
      <c r="IA10" s="6" t="s">
        <v>362</v>
      </c>
      <c r="IB10" s="6" t="s">
        <v>363</v>
      </c>
      <c r="IC10" s="6" t="s">
        <v>364</v>
      </c>
      <c r="ID10" s="6" t="s">
        <v>365</v>
      </c>
      <c r="IE10" s="6" t="s">
        <v>366</v>
      </c>
      <c r="IF10" s="6" t="s">
        <v>367</v>
      </c>
      <c r="IG10" s="6" t="s">
        <v>368</v>
      </c>
      <c r="IH10" s="6" t="s">
        <v>369</v>
      </c>
      <c r="II10" s="6" t="s">
        <v>370</v>
      </c>
      <c r="IJ10" s="6" t="s">
        <v>371</v>
      </c>
      <c r="IK10" s="6" t="s">
        <v>372</v>
      </c>
      <c r="IL10" s="6" t="s">
        <v>373</v>
      </c>
      <c r="IM10" s="6" t="s">
        <v>374</v>
      </c>
      <c r="IN10" s="6" t="s">
        <v>375</v>
      </c>
      <c r="IO10" s="6" t="s">
        <v>376</v>
      </c>
      <c r="IP10" s="6" t="s">
        <v>377</v>
      </c>
      <c r="IQ10" s="6" t="s">
        <v>378</v>
      </c>
      <c r="IR10" s="6" t="s">
        <v>379</v>
      </c>
      <c r="IS10" s="6" t="s">
        <v>380</v>
      </c>
      <c r="IT10" s="6" t="s">
        <v>381</v>
      </c>
      <c r="IU10" s="6" t="s">
        <v>382</v>
      </c>
      <c r="IV10" s="6" t="s">
        <v>383</v>
      </c>
      <c r="IW10" s="6" t="s">
        <v>384</v>
      </c>
      <c r="IX10" s="6" t="s">
        <v>385</v>
      </c>
      <c r="IY10" s="6" t="s">
        <v>386</v>
      </c>
      <c r="IZ10" s="6" t="s">
        <v>387</v>
      </c>
      <c r="JA10" s="6" t="s">
        <v>388</v>
      </c>
      <c r="JB10" s="6" t="s">
        <v>389</v>
      </c>
      <c r="JC10" s="6" t="s">
        <v>390</v>
      </c>
      <c r="JD10" s="6" t="s">
        <v>391</v>
      </c>
      <c r="JE10" s="6" t="s">
        <v>392</v>
      </c>
      <c r="JF10" s="6" t="s">
        <v>393</v>
      </c>
      <c r="JG10" s="6" t="s">
        <v>394</v>
      </c>
      <c r="JH10" s="6" t="s">
        <v>395</v>
      </c>
      <c r="JI10" s="6" t="s">
        <v>396</v>
      </c>
      <c r="JJ10" s="6" t="s">
        <v>397</v>
      </c>
      <c r="JK10" s="6">
        <v>28</v>
      </c>
      <c r="JL10" s="6">
        <v>29</v>
      </c>
      <c r="JM10" s="6">
        <v>30</v>
      </c>
      <c r="JN10" s="6">
        <v>31</v>
      </c>
      <c r="KO10" s="6">
        <v>608.96</v>
      </c>
      <c r="KP10" s="6">
        <v>158.53000000000003</v>
      </c>
      <c r="KQ10" s="6">
        <v>0.26032908565423019</v>
      </c>
      <c r="KR10" s="6" t="s">
        <v>129</v>
      </c>
      <c r="KS10" s="6" t="s">
        <v>130</v>
      </c>
      <c r="LS10" s="6">
        <v>0</v>
      </c>
      <c r="LT10" s="6">
        <v>476.76</v>
      </c>
      <c r="LU10" s="6">
        <v>26.329999999999984</v>
      </c>
      <c r="MF10" s="6">
        <v>1</v>
      </c>
      <c r="MG10" s="6">
        <v>18</v>
      </c>
      <c r="MH10" s="6">
        <v>19</v>
      </c>
      <c r="MI10" s="6">
        <v>7.4999999999999997E-2</v>
      </c>
      <c r="MJ10" s="6">
        <v>7.4999999999999997E-2</v>
      </c>
    </row>
    <row r="11" spans="1:348" ht="30" customHeight="1" x14ac:dyDescent="0.25">
      <c r="A11" s="13">
        <v>5</v>
      </c>
      <c r="B11" s="14" t="s">
        <v>28</v>
      </c>
      <c r="C11" s="15" t="s">
        <v>11</v>
      </c>
      <c r="D11" s="28">
        <v>1</v>
      </c>
      <c r="E11" s="17">
        <v>379.05</v>
      </c>
      <c r="F11" s="17">
        <v>157.29</v>
      </c>
      <c r="G11" s="17">
        <v>536.34</v>
      </c>
      <c r="H11" s="17">
        <v>379.05</v>
      </c>
      <c r="I11" s="17">
        <v>157.29</v>
      </c>
      <c r="J11" s="18">
        <v>536.34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</v>
      </c>
      <c r="X11" s="6">
        <v>0</v>
      </c>
      <c r="Y11" s="6">
        <v>0</v>
      </c>
      <c r="Z11" s="6">
        <v>5.4147499999999997</v>
      </c>
      <c r="AA11" s="6">
        <v>5.4147499999999997</v>
      </c>
      <c r="AB11" s="6">
        <v>5.4147499999999997</v>
      </c>
      <c r="AC11" s="6">
        <v>5.4147499999999997</v>
      </c>
      <c r="AD11" s="6">
        <v>5.4147499999999997</v>
      </c>
      <c r="AE11" s="6">
        <v>5.4147499999999997</v>
      </c>
      <c r="AF11" s="6">
        <v>5.4147499999999997</v>
      </c>
      <c r="AG11" s="6">
        <v>5.4147499999999997</v>
      </c>
      <c r="AH11" s="6">
        <v>5.4147499999999997</v>
      </c>
      <c r="AI11" s="6">
        <v>5.4147499999999997</v>
      </c>
      <c r="AJ11" s="6">
        <v>5.4147499999999997</v>
      </c>
      <c r="AK11" s="6">
        <v>5.4147499999999997</v>
      </c>
      <c r="AL11" s="6">
        <v>5.4147499999999997</v>
      </c>
      <c r="AM11" s="6">
        <v>5.4147499999999997</v>
      </c>
      <c r="AN11" s="6">
        <v>5.4147499999999997</v>
      </c>
      <c r="AO11" s="6">
        <v>1</v>
      </c>
      <c r="AP11" s="6">
        <v>1</v>
      </c>
      <c r="AQ11" s="6">
        <v>2</v>
      </c>
      <c r="AR11" s="6">
        <v>0</v>
      </c>
      <c r="AS11" s="6">
        <v>0</v>
      </c>
      <c r="AT11" s="6">
        <v>0</v>
      </c>
      <c r="AU11" s="6">
        <v>5.4147499999999997</v>
      </c>
      <c r="AV11" s="6">
        <v>5.4147499999999997</v>
      </c>
      <c r="AW11" s="6">
        <v>5.4147499999999997</v>
      </c>
      <c r="AX11" s="6">
        <v>5.4147499999999997</v>
      </c>
      <c r="AY11" s="6">
        <v>5.4147499999999997</v>
      </c>
      <c r="AZ11" s="6">
        <v>0</v>
      </c>
      <c r="BA11" s="6" t="s">
        <v>309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 t="s">
        <v>11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1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379.05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 t="s">
        <v>40</v>
      </c>
      <c r="EH11" s="6" t="s">
        <v>11</v>
      </c>
      <c r="EI11" s="6">
        <v>1</v>
      </c>
      <c r="EJ11" s="6">
        <v>4</v>
      </c>
      <c r="EK11" s="6">
        <v>32</v>
      </c>
      <c r="EL11" s="6">
        <v>32</v>
      </c>
      <c r="EM11" s="6">
        <v>32</v>
      </c>
      <c r="EN11" s="6">
        <v>32</v>
      </c>
      <c r="EO11" s="6">
        <v>32</v>
      </c>
      <c r="EP11" s="6">
        <v>32</v>
      </c>
      <c r="EQ11" s="6">
        <v>32</v>
      </c>
      <c r="ER11" s="6">
        <v>32</v>
      </c>
      <c r="ES11" s="6">
        <v>32</v>
      </c>
      <c r="ET11" s="6">
        <v>32</v>
      </c>
      <c r="EU11" s="6">
        <v>32</v>
      </c>
      <c r="EV11" s="6">
        <v>32</v>
      </c>
      <c r="EW11" s="6">
        <v>32</v>
      </c>
      <c r="EX11" s="6">
        <v>32</v>
      </c>
      <c r="EY11" s="6">
        <v>32</v>
      </c>
      <c r="EZ11" s="6">
        <v>33</v>
      </c>
      <c r="FA11" s="6">
        <v>33</v>
      </c>
      <c r="FB11" s="6">
        <v>33</v>
      </c>
      <c r="FC11" s="6">
        <v>33</v>
      </c>
      <c r="FD11" s="6">
        <v>33</v>
      </c>
      <c r="FE11" s="6">
        <v>33</v>
      </c>
      <c r="FF11" s="6">
        <v>33</v>
      </c>
      <c r="FG11" s="6">
        <v>33</v>
      </c>
      <c r="FH11" s="6">
        <v>33</v>
      </c>
      <c r="FI11" s="6">
        <v>33</v>
      </c>
      <c r="FJ11" s="6">
        <v>33</v>
      </c>
      <c r="FK11" s="6">
        <v>33</v>
      </c>
      <c r="FL11" s="6">
        <v>33</v>
      </c>
      <c r="FM11" s="6">
        <v>33</v>
      </c>
      <c r="FN11" s="6">
        <v>33</v>
      </c>
      <c r="FO11" s="6">
        <v>32</v>
      </c>
      <c r="FP11" s="6">
        <v>32</v>
      </c>
      <c r="FQ11" s="6">
        <v>32</v>
      </c>
      <c r="FR11" s="6">
        <v>32</v>
      </c>
      <c r="FS11" s="6">
        <v>32</v>
      </c>
      <c r="FT11" s="6">
        <v>32</v>
      </c>
      <c r="FU11" s="6">
        <v>33</v>
      </c>
      <c r="FV11" s="6">
        <v>33</v>
      </c>
      <c r="FW11" s="6">
        <v>33</v>
      </c>
      <c r="FX11" s="6">
        <v>33</v>
      </c>
      <c r="FY11" s="6">
        <v>33</v>
      </c>
      <c r="FZ11" s="6">
        <v>33</v>
      </c>
      <c r="GA11" s="6" t="s">
        <v>398</v>
      </c>
      <c r="GB11" s="6" t="s">
        <v>399</v>
      </c>
      <c r="GC11" s="6" t="s">
        <v>400</v>
      </c>
      <c r="GD11" s="6" t="s">
        <v>401</v>
      </c>
      <c r="GE11" s="6" t="s">
        <v>402</v>
      </c>
      <c r="GF11" s="6" t="s">
        <v>403</v>
      </c>
      <c r="GG11" s="6" t="s">
        <v>404</v>
      </c>
      <c r="GH11" s="6" t="s">
        <v>405</v>
      </c>
      <c r="GI11" s="6" t="s">
        <v>406</v>
      </c>
      <c r="GJ11" s="6" t="s">
        <v>407</v>
      </c>
      <c r="GK11" s="6" t="s">
        <v>408</v>
      </c>
      <c r="GL11" s="6" t="s">
        <v>409</v>
      </c>
      <c r="GM11" s="6" t="s">
        <v>410</v>
      </c>
      <c r="GN11" s="6" t="s">
        <v>411</v>
      </c>
      <c r="GO11" s="6" t="s">
        <v>412</v>
      </c>
      <c r="GP11" s="6" t="s">
        <v>413</v>
      </c>
      <c r="GQ11" s="6" t="s">
        <v>414</v>
      </c>
      <c r="GR11" s="6" t="s">
        <v>415</v>
      </c>
      <c r="GS11" s="6" t="s">
        <v>416</v>
      </c>
      <c r="GT11" s="6" t="s">
        <v>417</v>
      </c>
      <c r="GU11" s="6" t="s">
        <v>418</v>
      </c>
      <c r="GV11" s="6" t="s">
        <v>419</v>
      </c>
      <c r="GW11" s="6" t="s">
        <v>420</v>
      </c>
      <c r="GX11" s="6" t="s">
        <v>421</v>
      </c>
      <c r="GY11" s="6" t="s">
        <v>422</v>
      </c>
      <c r="GZ11" s="6" t="s">
        <v>423</v>
      </c>
      <c r="HA11" s="6" t="s">
        <v>424</v>
      </c>
      <c r="HB11" s="6" t="s">
        <v>425</v>
      </c>
      <c r="HC11" s="6" t="s">
        <v>426</v>
      </c>
      <c r="HD11" s="6" t="s">
        <v>427</v>
      </c>
      <c r="HE11" s="6" t="s">
        <v>428</v>
      </c>
      <c r="HF11" s="6" t="s">
        <v>429</v>
      </c>
      <c r="HG11" s="6" t="s">
        <v>430</v>
      </c>
      <c r="HH11" s="6" t="s">
        <v>431</v>
      </c>
      <c r="HI11" s="6" t="s">
        <v>432</v>
      </c>
      <c r="HJ11" s="6" t="s">
        <v>433</v>
      </c>
      <c r="HK11" s="6" t="s">
        <v>434</v>
      </c>
      <c r="HL11" s="6" t="s">
        <v>435</v>
      </c>
      <c r="HM11" s="6" t="s">
        <v>436</v>
      </c>
      <c r="HN11" s="6" t="s">
        <v>437</v>
      </c>
      <c r="HO11" s="6" t="s">
        <v>438</v>
      </c>
      <c r="HP11" s="6" t="s">
        <v>439</v>
      </c>
      <c r="HQ11" s="6" t="s">
        <v>440</v>
      </c>
      <c r="HR11" s="6" t="s">
        <v>441</v>
      </c>
      <c r="HS11" s="6" t="s">
        <v>442</v>
      </c>
      <c r="HT11" s="6" t="s">
        <v>443</v>
      </c>
      <c r="HU11" s="6" t="s">
        <v>444</v>
      </c>
      <c r="HV11" s="6" t="s">
        <v>445</v>
      </c>
      <c r="HW11" s="6" t="s">
        <v>446</v>
      </c>
      <c r="HX11" s="6" t="s">
        <v>447</v>
      </c>
      <c r="HY11" s="6" t="s">
        <v>448</v>
      </c>
      <c r="HZ11" s="6" t="s">
        <v>449</v>
      </c>
      <c r="IA11" s="6" t="s">
        <v>450</v>
      </c>
      <c r="IB11" s="6" t="s">
        <v>451</v>
      </c>
      <c r="IC11" s="6" t="s">
        <v>452</v>
      </c>
      <c r="ID11" s="6" t="s">
        <v>453</v>
      </c>
      <c r="IE11" s="6" t="s">
        <v>454</v>
      </c>
      <c r="IF11" s="6" t="s">
        <v>455</v>
      </c>
      <c r="IG11" s="6" t="s">
        <v>456</v>
      </c>
      <c r="IH11" s="6" t="s">
        <v>457</v>
      </c>
      <c r="II11" s="6" t="s">
        <v>458</v>
      </c>
      <c r="IJ11" s="6" t="s">
        <v>459</v>
      </c>
      <c r="IK11" s="6" t="s">
        <v>460</v>
      </c>
      <c r="IL11" s="6" t="s">
        <v>461</v>
      </c>
      <c r="IM11" s="6" t="s">
        <v>462</v>
      </c>
      <c r="IN11" s="6" t="s">
        <v>463</v>
      </c>
      <c r="IO11" s="6" t="s">
        <v>464</v>
      </c>
      <c r="IP11" s="6" t="s">
        <v>465</v>
      </c>
      <c r="IQ11" s="6" t="s">
        <v>466</v>
      </c>
      <c r="IR11" s="6" t="s">
        <v>467</v>
      </c>
      <c r="IS11" s="6" t="s">
        <v>468</v>
      </c>
      <c r="IT11" s="6" t="s">
        <v>469</v>
      </c>
      <c r="IU11" s="6" t="s">
        <v>470</v>
      </c>
      <c r="IV11" s="6" t="s">
        <v>471</v>
      </c>
      <c r="IW11" s="6" t="s">
        <v>472</v>
      </c>
      <c r="IX11" s="6" t="s">
        <v>473</v>
      </c>
      <c r="IY11" s="6" t="s">
        <v>474</v>
      </c>
      <c r="IZ11" s="6" t="s">
        <v>475</v>
      </c>
      <c r="JA11" s="6" t="s">
        <v>476</v>
      </c>
      <c r="JB11" s="6" t="s">
        <v>477</v>
      </c>
      <c r="JC11" s="6" t="s">
        <v>478</v>
      </c>
      <c r="JD11" s="6" t="s">
        <v>479</v>
      </c>
      <c r="JE11" s="6" t="s">
        <v>480</v>
      </c>
      <c r="JF11" s="6" t="s">
        <v>481</v>
      </c>
      <c r="JG11" s="6" t="s">
        <v>482</v>
      </c>
      <c r="JH11" s="6" t="s">
        <v>483</v>
      </c>
      <c r="JI11" s="6" t="s">
        <v>484</v>
      </c>
      <c r="JJ11" s="6" t="s">
        <v>485</v>
      </c>
      <c r="JK11" s="6">
        <v>32</v>
      </c>
      <c r="JL11" s="6">
        <v>33</v>
      </c>
      <c r="JM11" s="6">
        <v>34</v>
      </c>
      <c r="JN11" s="6">
        <v>35</v>
      </c>
      <c r="KO11" s="6">
        <v>689.69</v>
      </c>
      <c r="KP11" s="6">
        <v>153.35000000000002</v>
      </c>
      <c r="KQ11" s="6">
        <v>0.22234627151328859</v>
      </c>
      <c r="KR11" s="6" t="s">
        <v>129</v>
      </c>
      <c r="KS11" s="6" t="s">
        <v>130</v>
      </c>
      <c r="LS11" s="6">
        <v>0</v>
      </c>
      <c r="LT11" s="6">
        <v>544.74</v>
      </c>
      <c r="LU11" s="6">
        <v>8.3999999999999773</v>
      </c>
      <c r="MF11" s="6">
        <v>1</v>
      </c>
      <c r="MG11" s="6">
        <v>22</v>
      </c>
      <c r="MH11" s="6">
        <v>23</v>
      </c>
      <c r="MI11" s="6">
        <v>7.4999999999999997E-2</v>
      </c>
      <c r="MJ11" s="6">
        <v>7.4999999999999997E-2</v>
      </c>
    </row>
    <row r="12" spans="1:348" ht="30" customHeight="1" x14ac:dyDescent="0.25">
      <c r="A12" s="13">
        <v>6</v>
      </c>
      <c r="B12" s="14" t="s">
        <v>13</v>
      </c>
      <c r="C12" s="15" t="s">
        <v>11</v>
      </c>
      <c r="D12" s="28">
        <v>2</v>
      </c>
      <c r="E12" s="17">
        <v>209.5</v>
      </c>
      <c r="F12" s="17">
        <v>102.84</v>
      </c>
      <c r="G12" s="17">
        <v>312.34000000000003</v>
      </c>
      <c r="H12" s="17">
        <v>419</v>
      </c>
      <c r="I12" s="17">
        <v>205.68</v>
      </c>
      <c r="J12" s="18">
        <v>624.67999999999995</v>
      </c>
      <c r="K12" s="6">
        <v>0</v>
      </c>
      <c r="L12" s="6">
        <v>0</v>
      </c>
      <c r="M12" s="6">
        <v>1</v>
      </c>
      <c r="N12" s="6">
        <v>1</v>
      </c>
      <c r="O12" s="6">
        <v>0</v>
      </c>
      <c r="P12" s="6">
        <v>0</v>
      </c>
      <c r="Q12" s="6">
        <v>1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</v>
      </c>
      <c r="X12" s="6">
        <v>0</v>
      </c>
      <c r="Y12" s="6">
        <v>0</v>
      </c>
      <c r="Z12" s="6">
        <v>1.2995399999999999</v>
      </c>
      <c r="AA12" s="6">
        <v>1.2995399999999999</v>
      </c>
      <c r="AB12" s="6">
        <v>1.2995399999999999</v>
      </c>
      <c r="AC12" s="6">
        <v>1.2995399999999999</v>
      </c>
      <c r="AD12" s="6">
        <v>1.2995399999999999</v>
      </c>
      <c r="AE12" s="6">
        <v>1.2995399999999999</v>
      </c>
      <c r="AF12" s="6">
        <v>1.2995399999999999</v>
      </c>
      <c r="AG12" s="6">
        <v>1.2995399999999999</v>
      </c>
      <c r="AH12" s="6">
        <v>1.2995399999999999</v>
      </c>
      <c r="AI12" s="6">
        <v>1.2995399999999999</v>
      </c>
      <c r="AJ12" s="6">
        <v>1.2995399999999999</v>
      </c>
      <c r="AK12" s="6">
        <v>1.2995399999999999</v>
      </c>
      <c r="AL12" s="6">
        <v>1.2995399999999999</v>
      </c>
      <c r="AM12" s="6">
        <v>1.2995399999999999</v>
      </c>
      <c r="AN12" s="6">
        <v>1.2995399999999999</v>
      </c>
      <c r="AO12" s="6">
        <v>1</v>
      </c>
      <c r="AP12" s="6">
        <v>2</v>
      </c>
      <c r="AQ12" s="6">
        <v>2</v>
      </c>
      <c r="AR12" s="6">
        <v>0</v>
      </c>
      <c r="AS12" s="6">
        <v>0</v>
      </c>
      <c r="AT12" s="6">
        <v>0</v>
      </c>
      <c r="AU12" s="6">
        <v>1.2995399999999999</v>
      </c>
      <c r="AV12" s="6">
        <v>1.2995399999999999</v>
      </c>
      <c r="AW12" s="6">
        <v>1.2995399999999999</v>
      </c>
      <c r="AX12" s="6">
        <v>1.2995399999999999</v>
      </c>
      <c r="AY12" s="6">
        <v>1.2995399999999999</v>
      </c>
      <c r="AZ12" s="6">
        <v>0</v>
      </c>
      <c r="BA12" s="6" t="s">
        <v>486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 t="s">
        <v>11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1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209.5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 t="s">
        <v>40</v>
      </c>
      <c r="EH12" s="6" t="s">
        <v>11</v>
      </c>
      <c r="EI12" s="6">
        <v>1</v>
      </c>
      <c r="EJ12" s="6">
        <v>10</v>
      </c>
      <c r="EK12" s="6">
        <v>36</v>
      </c>
      <c r="EL12" s="6">
        <v>36</v>
      </c>
      <c r="EM12" s="6">
        <v>36</v>
      </c>
      <c r="EN12" s="6">
        <v>36</v>
      </c>
      <c r="EO12" s="6">
        <v>36</v>
      </c>
      <c r="EP12" s="6">
        <v>36</v>
      </c>
      <c r="EQ12" s="6">
        <v>36</v>
      </c>
      <c r="ER12" s="6">
        <v>36</v>
      </c>
      <c r="ES12" s="6">
        <v>36</v>
      </c>
      <c r="ET12" s="6">
        <v>36</v>
      </c>
      <c r="EU12" s="6">
        <v>36</v>
      </c>
      <c r="EV12" s="6">
        <v>36</v>
      </c>
      <c r="EW12" s="6">
        <v>36</v>
      </c>
      <c r="EX12" s="6">
        <v>36</v>
      </c>
      <c r="EY12" s="6">
        <v>36</v>
      </c>
      <c r="EZ12" s="6">
        <v>37</v>
      </c>
      <c r="FA12" s="6">
        <v>37</v>
      </c>
      <c r="FB12" s="6">
        <v>37</v>
      </c>
      <c r="FC12" s="6">
        <v>37</v>
      </c>
      <c r="FD12" s="6">
        <v>37</v>
      </c>
      <c r="FE12" s="6">
        <v>37</v>
      </c>
      <c r="FF12" s="6">
        <v>37</v>
      </c>
      <c r="FG12" s="6">
        <v>37</v>
      </c>
      <c r="FH12" s="6">
        <v>37</v>
      </c>
      <c r="FI12" s="6">
        <v>37</v>
      </c>
      <c r="FJ12" s="6">
        <v>37</v>
      </c>
      <c r="FK12" s="6">
        <v>37</v>
      </c>
      <c r="FL12" s="6">
        <v>37</v>
      </c>
      <c r="FM12" s="6">
        <v>37</v>
      </c>
      <c r="FN12" s="6">
        <v>37</v>
      </c>
      <c r="FO12" s="6">
        <v>36</v>
      </c>
      <c r="FP12" s="6">
        <v>36</v>
      </c>
      <c r="FQ12" s="6">
        <v>36</v>
      </c>
      <c r="FR12" s="6">
        <v>36</v>
      </c>
      <c r="FS12" s="6">
        <v>36</v>
      </c>
      <c r="FT12" s="6">
        <v>36</v>
      </c>
      <c r="FU12" s="6">
        <v>37</v>
      </c>
      <c r="FV12" s="6">
        <v>37</v>
      </c>
      <c r="FW12" s="6">
        <v>37</v>
      </c>
      <c r="FX12" s="6">
        <v>37</v>
      </c>
      <c r="FY12" s="6">
        <v>37</v>
      </c>
      <c r="FZ12" s="6">
        <v>37</v>
      </c>
      <c r="GA12" s="6" t="s">
        <v>487</v>
      </c>
      <c r="GB12" s="6" t="s">
        <v>488</v>
      </c>
      <c r="GC12" s="6" t="s">
        <v>489</v>
      </c>
      <c r="GD12" s="6" t="s">
        <v>490</v>
      </c>
      <c r="GE12" s="6" t="s">
        <v>491</v>
      </c>
      <c r="GF12" s="6" t="s">
        <v>492</v>
      </c>
      <c r="GG12" s="6" t="s">
        <v>493</v>
      </c>
      <c r="GH12" s="6" t="s">
        <v>494</v>
      </c>
      <c r="GI12" s="6" t="s">
        <v>495</v>
      </c>
      <c r="GJ12" s="6" t="s">
        <v>496</v>
      </c>
      <c r="GK12" s="6" t="s">
        <v>497</v>
      </c>
      <c r="GL12" s="6" t="s">
        <v>498</v>
      </c>
      <c r="GM12" s="6" t="s">
        <v>499</v>
      </c>
      <c r="GN12" s="6" t="s">
        <v>500</v>
      </c>
      <c r="GO12" s="6" t="s">
        <v>501</v>
      </c>
      <c r="GP12" s="6" t="s">
        <v>502</v>
      </c>
      <c r="GQ12" s="6" t="s">
        <v>503</v>
      </c>
      <c r="GR12" s="6" t="s">
        <v>504</v>
      </c>
      <c r="GS12" s="6" t="s">
        <v>505</v>
      </c>
      <c r="GT12" s="6" t="s">
        <v>506</v>
      </c>
      <c r="GU12" s="6" t="s">
        <v>507</v>
      </c>
      <c r="GV12" s="6" t="s">
        <v>508</v>
      </c>
      <c r="GW12" s="6" t="s">
        <v>509</v>
      </c>
      <c r="GX12" s="6" t="s">
        <v>510</v>
      </c>
      <c r="GY12" s="6" t="s">
        <v>511</v>
      </c>
      <c r="GZ12" s="6" t="s">
        <v>512</v>
      </c>
      <c r="HA12" s="6" t="s">
        <v>513</v>
      </c>
      <c r="HB12" s="6" t="s">
        <v>514</v>
      </c>
      <c r="HC12" s="6" t="s">
        <v>515</v>
      </c>
      <c r="HD12" s="6" t="s">
        <v>516</v>
      </c>
      <c r="HE12" s="6" t="s">
        <v>517</v>
      </c>
      <c r="HF12" s="6" t="s">
        <v>518</v>
      </c>
      <c r="HG12" s="6" t="s">
        <v>519</v>
      </c>
      <c r="HH12" s="6" t="s">
        <v>520</v>
      </c>
      <c r="HI12" s="6" t="s">
        <v>521</v>
      </c>
      <c r="HJ12" s="6" t="s">
        <v>522</v>
      </c>
      <c r="HK12" s="6" t="s">
        <v>523</v>
      </c>
      <c r="HL12" s="6" t="s">
        <v>524</v>
      </c>
      <c r="HM12" s="6" t="s">
        <v>525</v>
      </c>
      <c r="HN12" s="6" t="s">
        <v>526</v>
      </c>
      <c r="HO12" s="6" t="s">
        <v>527</v>
      </c>
      <c r="HP12" s="6" t="s">
        <v>528</v>
      </c>
      <c r="HQ12" s="6" t="s">
        <v>529</v>
      </c>
      <c r="HR12" s="6" t="s">
        <v>530</v>
      </c>
      <c r="HS12" s="6" t="s">
        <v>531</v>
      </c>
      <c r="HT12" s="6" t="s">
        <v>532</v>
      </c>
      <c r="HU12" s="6" t="s">
        <v>533</v>
      </c>
      <c r="HV12" s="6" t="s">
        <v>534</v>
      </c>
      <c r="HW12" s="6" t="s">
        <v>535</v>
      </c>
      <c r="HX12" s="6" t="s">
        <v>536</v>
      </c>
      <c r="HY12" s="6" t="s">
        <v>537</v>
      </c>
      <c r="HZ12" s="6" t="s">
        <v>538</v>
      </c>
      <c r="IA12" s="6" t="s">
        <v>539</v>
      </c>
      <c r="IB12" s="6" t="s">
        <v>540</v>
      </c>
      <c r="IC12" s="6" t="s">
        <v>541</v>
      </c>
      <c r="ID12" s="6" t="s">
        <v>542</v>
      </c>
      <c r="IE12" s="6" t="s">
        <v>543</v>
      </c>
      <c r="IF12" s="6" t="s">
        <v>544</v>
      </c>
      <c r="IG12" s="6" t="s">
        <v>545</v>
      </c>
      <c r="IH12" s="6" t="s">
        <v>546</v>
      </c>
      <c r="II12" s="6" t="s">
        <v>547</v>
      </c>
      <c r="IJ12" s="6" t="s">
        <v>548</v>
      </c>
      <c r="IK12" s="6" t="s">
        <v>549</v>
      </c>
      <c r="IL12" s="6" t="s">
        <v>550</v>
      </c>
      <c r="IM12" s="6" t="s">
        <v>551</v>
      </c>
      <c r="IN12" s="6" t="s">
        <v>552</v>
      </c>
      <c r="IO12" s="6" t="s">
        <v>553</v>
      </c>
      <c r="IP12" s="6" t="s">
        <v>554</v>
      </c>
      <c r="IQ12" s="6" t="s">
        <v>555</v>
      </c>
      <c r="IR12" s="6" t="s">
        <v>556</v>
      </c>
      <c r="IS12" s="6" t="s">
        <v>557</v>
      </c>
      <c r="IT12" s="6" t="s">
        <v>558</v>
      </c>
      <c r="IU12" s="6" t="s">
        <v>559</v>
      </c>
      <c r="IV12" s="6" t="s">
        <v>560</v>
      </c>
      <c r="IW12" s="6" t="s">
        <v>561</v>
      </c>
      <c r="IX12" s="6" t="s">
        <v>562</v>
      </c>
      <c r="IY12" s="6" t="s">
        <v>563</v>
      </c>
      <c r="IZ12" s="6" t="s">
        <v>564</v>
      </c>
      <c r="JA12" s="6" t="s">
        <v>565</v>
      </c>
      <c r="JB12" s="6" t="s">
        <v>566</v>
      </c>
      <c r="JC12" s="6" t="s">
        <v>567</v>
      </c>
      <c r="JD12" s="6" t="s">
        <v>568</v>
      </c>
      <c r="JE12" s="6" t="s">
        <v>569</v>
      </c>
      <c r="JF12" s="6" t="s">
        <v>570</v>
      </c>
      <c r="JG12" s="6" t="s">
        <v>571</v>
      </c>
      <c r="JH12" s="6" t="s">
        <v>572</v>
      </c>
      <c r="JI12" s="6" t="s">
        <v>573</v>
      </c>
      <c r="JJ12" s="6" t="s">
        <v>574</v>
      </c>
      <c r="JK12" s="6">
        <v>36</v>
      </c>
      <c r="JL12" s="6">
        <v>37</v>
      </c>
      <c r="JM12" s="6">
        <v>38</v>
      </c>
      <c r="JN12" s="6">
        <v>39</v>
      </c>
      <c r="KO12" s="6">
        <v>2654.12</v>
      </c>
      <c r="KP12" s="6">
        <v>2029.44</v>
      </c>
      <c r="KQ12" s="6">
        <v>0.76463762000211</v>
      </c>
      <c r="KR12" s="6" t="s">
        <v>129</v>
      </c>
      <c r="KS12" s="6" t="s">
        <v>130</v>
      </c>
      <c r="LS12" s="6">
        <v>2104.1</v>
      </c>
      <c r="LT12" s="6">
        <v>420.82</v>
      </c>
      <c r="LU12" s="6">
        <v>108.47999999999996</v>
      </c>
      <c r="MF12" s="6">
        <v>1</v>
      </c>
      <c r="MG12" s="6">
        <v>26</v>
      </c>
      <c r="MH12" s="6">
        <v>27</v>
      </c>
      <c r="MI12" s="6">
        <v>7.4999999999999997E-2</v>
      </c>
      <c r="MJ12" s="6">
        <v>7.4999999999999997E-2</v>
      </c>
    </row>
    <row r="13" spans="1:348" ht="30" customHeight="1" x14ac:dyDescent="0.25">
      <c r="A13" s="13">
        <v>7</v>
      </c>
      <c r="B13" s="14" t="s">
        <v>14</v>
      </c>
      <c r="C13" s="15" t="s">
        <v>11</v>
      </c>
      <c r="D13" s="28">
        <v>2</v>
      </c>
      <c r="E13" s="17">
        <v>209.5</v>
      </c>
      <c r="F13" s="17">
        <v>217.08</v>
      </c>
      <c r="G13" s="17">
        <v>426.58000000000004</v>
      </c>
      <c r="H13" s="17">
        <v>419</v>
      </c>
      <c r="I13" s="17">
        <v>434.16</v>
      </c>
      <c r="J13" s="18">
        <v>853.16</v>
      </c>
      <c r="K13" s="6">
        <v>0</v>
      </c>
      <c r="L13" s="6">
        <v>0</v>
      </c>
      <c r="M13" s="6">
        <v>1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</v>
      </c>
      <c r="X13" s="6">
        <v>0</v>
      </c>
      <c r="Y13" s="6">
        <v>0</v>
      </c>
      <c r="Z13" s="6">
        <v>3.7903250000000002</v>
      </c>
      <c r="AA13" s="6">
        <v>3.7903250000000002</v>
      </c>
      <c r="AB13" s="6">
        <v>3.7903250000000002</v>
      </c>
      <c r="AC13" s="6">
        <v>3.7903250000000002</v>
      </c>
      <c r="AD13" s="6">
        <v>3.7903250000000002</v>
      </c>
      <c r="AE13" s="6">
        <v>3.7903250000000002</v>
      </c>
      <c r="AF13" s="6">
        <v>3.7903250000000002</v>
      </c>
      <c r="AG13" s="6">
        <v>3.7903250000000002</v>
      </c>
      <c r="AH13" s="6">
        <v>3.7903250000000002</v>
      </c>
      <c r="AI13" s="6">
        <v>3.7903250000000002</v>
      </c>
      <c r="AJ13" s="6">
        <v>3.7903250000000002</v>
      </c>
      <c r="AK13" s="6">
        <v>3.7903250000000002</v>
      </c>
      <c r="AL13" s="6">
        <v>3.7903250000000002</v>
      </c>
      <c r="AM13" s="6">
        <v>3.7903250000000002</v>
      </c>
      <c r="AN13" s="6">
        <v>3.7903250000000002</v>
      </c>
      <c r="AO13" s="6">
        <v>1</v>
      </c>
      <c r="AP13" s="6">
        <v>2</v>
      </c>
      <c r="AQ13" s="6">
        <v>2</v>
      </c>
      <c r="AR13" s="6">
        <v>0</v>
      </c>
      <c r="AS13" s="6">
        <v>0</v>
      </c>
      <c r="AT13" s="6">
        <v>0</v>
      </c>
      <c r="AU13" s="6">
        <v>3.7903250000000002</v>
      </c>
      <c r="AV13" s="6">
        <v>3.7903250000000002</v>
      </c>
      <c r="AW13" s="6">
        <v>3.7903250000000002</v>
      </c>
      <c r="AX13" s="6">
        <v>3.7903250000000002</v>
      </c>
      <c r="AY13" s="6">
        <v>3.7903250000000002</v>
      </c>
      <c r="AZ13" s="6">
        <v>0</v>
      </c>
      <c r="BA13" s="6" t="s">
        <v>486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 t="s">
        <v>575</v>
      </c>
      <c r="BV13" s="6" t="s">
        <v>11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1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209.5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 t="s">
        <v>40</v>
      </c>
      <c r="EH13" s="6" t="s">
        <v>11</v>
      </c>
      <c r="EI13" s="6">
        <v>1</v>
      </c>
      <c r="EJ13" s="6">
        <v>10</v>
      </c>
      <c r="EK13" s="6">
        <v>40</v>
      </c>
      <c r="EL13" s="6">
        <v>40</v>
      </c>
      <c r="EM13" s="6">
        <v>40</v>
      </c>
      <c r="EN13" s="6">
        <v>40</v>
      </c>
      <c r="EO13" s="6">
        <v>40</v>
      </c>
      <c r="EP13" s="6">
        <v>40</v>
      </c>
      <c r="EQ13" s="6">
        <v>40</v>
      </c>
      <c r="ER13" s="6">
        <v>40</v>
      </c>
      <c r="ES13" s="6">
        <v>40</v>
      </c>
      <c r="ET13" s="6">
        <v>40</v>
      </c>
      <c r="EU13" s="6">
        <v>40</v>
      </c>
      <c r="EV13" s="6">
        <v>40</v>
      </c>
      <c r="EW13" s="6">
        <v>40</v>
      </c>
      <c r="EX13" s="6">
        <v>40</v>
      </c>
      <c r="EY13" s="6">
        <v>40</v>
      </c>
      <c r="EZ13" s="6">
        <v>41</v>
      </c>
      <c r="FA13" s="6">
        <v>41</v>
      </c>
      <c r="FB13" s="6">
        <v>41</v>
      </c>
      <c r="FC13" s="6">
        <v>41</v>
      </c>
      <c r="FD13" s="6">
        <v>41</v>
      </c>
      <c r="FE13" s="6">
        <v>41</v>
      </c>
      <c r="FF13" s="6">
        <v>41</v>
      </c>
      <c r="FG13" s="6">
        <v>41</v>
      </c>
      <c r="FH13" s="6">
        <v>41</v>
      </c>
      <c r="FI13" s="6">
        <v>41</v>
      </c>
      <c r="FJ13" s="6">
        <v>41</v>
      </c>
      <c r="FK13" s="6">
        <v>41</v>
      </c>
      <c r="FL13" s="6">
        <v>41</v>
      </c>
      <c r="FM13" s="6">
        <v>41</v>
      </c>
      <c r="FN13" s="6">
        <v>41</v>
      </c>
      <c r="FO13" s="6">
        <v>40</v>
      </c>
      <c r="FP13" s="6">
        <v>40</v>
      </c>
      <c r="FQ13" s="6">
        <v>40</v>
      </c>
      <c r="FR13" s="6">
        <v>40</v>
      </c>
      <c r="FS13" s="6">
        <v>40</v>
      </c>
      <c r="FT13" s="6">
        <v>40</v>
      </c>
      <c r="FU13" s="6">
        <v>41</v>
      </c>
      <c r="FV13" s="6">
        <v>41</v>
      </c>
      <c r="FW13" s="6">
        <v>41</v>
      </c>
      <c r="FX13" s="6">
        <v>41</v>
      </c>
      <c r="FY13" s="6">
        <v>41</v>
      </c>
      <c r="FZ13" s="6">
        <v>41</v>
      </c>
      <c r="GA13" s="6" t="s">
        <v>576</v>
      </c>
      <c r="GB13" s="6" t="s">
        <v>577</v>
      </c>
      <c r="GC13" s="6" t="s">
        <v>578</v>
      </c>
      <c r="GD13" s="6" t="s">
        <v>579</v>
      </c>
      <c r="GE13" s="6" t="s">
        <v>580</v>
      </c>
      <c r="GF13" s="6" t="s">
        <v>581</v>
      </c>
      <c r="GG13" s="6" t="s">
        <v>582</v>
      </c>
      <c r="GH13" s="6" t="s">
        <v>583</v>
      </c>
      <c r="GI13" s="6" t="s">
        <v>584</v>
      </c>
      <c r="GJ13" s="6" t="s">
        <v>585</v>
      </c>
      <c r="GK13" s="6" t="s">
        <v>586</v>
      </c>
      <c r="GL13" s="6" t="s">
        <v>587</v>
      </c>
      <c r="GM13" s="6" t="s">
        <v>588</v>
      </c>
      <c r="GN13" s="6" t="s">
        <v>589</v>
      </c>
      <c r="GO13" s="6" t="s">
        <v>590</v>
      </c>
      <c r="GP13" s="6" t="s">
        <v>591</v>
      </c>
      <c r="GQ13" s="6" t="s">
        <v>592</v>
      </c>
      <c r="GR13" s="6" t="s">
        <v>593</v>
      </c>
      <c r="GS13" s="6" t="s">
        <v>594</v>
      </c>
      <c r="GT13" s="6" t="s">
        <v>595</v>
      </c>
      <c r="GU13" s="6" t="s">
        <v>596</v>
      </c>
      <c r="GV13" s="6" t="s">
        <v>597</v>
      </c>
      <c r="GW13" s="6" t="s">
        <v>598</v>
      </c>
      <c r="GX13" s="6" t="s">
        <v>599</v>
      </c>
      <c r="GY13" s="6" t="s">
        <v>600</v>
      </c>
      <c r="GZ13" s="6" t="s">
        <v>601</v>
      </c>
      <c r="HA13" s="6" t="s">
        <v>602</v>
      </c>
      <c r="HB13" s="6" t="s">
        <v>603</v>
      </c>
      <c r="HC13" s="6" t="s">
        <v>604</v>
      </c>
      <c r="HD13" s="6" t="s">
        <v>605</v>
      </c>
      <c r="HE13" s="6" t="s">
        <v>606</v>
      </c>
      <c r="HF13" s="6" t="s">
        <v>607</v>
      </c>
      <c r="HG13" s="6" t="s">
        <v>608</v>
      </c>
      <c r="HH13" s="6" t="s">
        <v>609</v>
      </c>
      <c r="HI13" s="6" t="s">
        <v>610</v>
      </c>
      <c r="HJ13" s="6" t="s">
        <v>611</v>
      </c>
      <c r="HK13" s="6" t="s">
        <v>612</v>
      </c>
      <c r="HL13" s="6" t="s">
        <v>613</v>
      </c>
      <c r="HM13" s="6" t="s">
        <v>614</v>
      </c>
      <c r="HN13" s="6" t="s">
        <v>615</v>
      </c>
      <c r="HO13" s="6" t="s">
        <v>616</v>
      </c>
      <c r="HP13" s="6" t="s">
        <v>617</v>
      </c>
      <c r="HQ13" s="6" t="s">
        <v>618</v>
      </c>
      <c r="HR13" s="6" t="s">
        <v>619</v>
      </c>
      <c r="HS13" s="6" t="s">
        <v>620</v>
      </c>
      <c r="HT13" s="6" t="s">
        <v>621</v>
      </c>
      <c r="HU13" s="6" t="s">
        <v>622</v>
      </c>
      <c r="HV13" s="6" t="s">
        <v>623</v>
      </c>
      <c r="HW13" s="6" t="s">
        <v>624</v>
      </c>
      <c r="HX13" s="6" t="s">
        <v>625</v>
      </c>
      <c r="HY13" s="6" t="s">
        <v>626</v>
      </c>
      <c r="HZ13" s="6" t="s">
        <v>627</v>
      </c>
      <c r="IA13" s="6" t="s">
        <v>628</v>
      </c>
      <c r="IB13" s="6" t="s">
        <v>629</v>
      </c>
      <c r="IC13" s="6" t="s">
        <v>630</v>
      </c>
      <c r="ID13" s="6" t="s">
        <v>631</v>
      </c>
      <c r="IE13" s="6" t="s">
        <v>632</v>
      </c>
      <c r="IF13" s="6" t="s">
        <v>633</v>
      </c>
      <c r="IG13" s="6" t="s">
        <v>634</v>
      </c>
      <c r="IH13" s="6" t="s">
        <v>635</v>
      </c>
      <c r="II13" s="6" t="s">
        <v>636</v>
      </c>
      <c r="IJ13" s="6" t="s">
        <v>637</v>
      </c>
      <c r="IK13" s="6" t="s">
        <v>638</v>
      </c>
      <c r="IL13" s="6" t="s">
        <v>639</v>
      </c>
      <c r="IM13" s="6" t="s">
        <v>640</v>
      </c>
      <c r="IN13" s="6" t="s">
        <v>641</v>
      </c>
      <c r="IO13" s="6" t="s">
        <v>642</v>
      </c>
      <c r="IP13" s="6" t="s">
        <v>643</v>
      </c>
      <c r="IQ13" s="6" t="s">
        <v>644</v>
      </c>
      <c r="IR13" s="6" t="s">
        <v>645</v>
      </c>
      <c r="IS13" s="6" t="s">
        <v>646</v>
      </c>
      <c r="IT13" s="6" t="s">
        <v>647</v>
      </c>
      <c r="IU13" s="6" t="s">
        <v>648</v>
      </c>
      <c r="IV13" s="6" t="s">
        <v>649</v>
      </c>
      <c r="IW13" s="6" t="s">
        <v>650</v>
      </c>
      <c r="IX13" s="6" t="s">
        <v>651</v>
      </c>
      <c r="IY13" s="6" t="s">
        <v>652</v>
      </c>
      <c r="IZ13" s="6" t="s">
        <v>653</v>
      </c>
      <c r="JA13" s="6" t="s">
        <v>654</v>
      </c>
      <c r="JB13" s="6" t="s">
        <v>655</v>
      </c>
      <c r="JC13" s="6" t="s">
        <v>656</v>
      </c>
      <c r="JD13" s="6" t="s">
        <v>657</v>
      </c>
      <c r="JE13" s="6" t="s">
        <v>658</v>
      </c>
      <c r="JF13" s="6" t="s">
        <v>659</v>
      </c>
      <c r="JG13" s="6" t="s">
        <v>660</v>
      </c>
      <c r="JH13" s="6" t="s">
        <v>661</v>
      </c>
      <c r="JI13" s="6" t="s">
        <v>662</v>
      </c>
      <c r="JJ13" s="6" t="s">
        <v>663</v>
      </c>
      <c r="JK13" s="6">
        <v>40</v>
      </c>
      <c r="JL13" s="6">
        <v>41</v>
      </c>
      <c r="JM13" s="6">
        <v>42</v>
      </c>
      <c r="JN13" s="6">
        <v>43</v>
      </c>
      <c r="KO13" s="6">
        <v>1453.17</v>
      </c>
      <c r="KP13" s="6">
        <v>600.0100000000001</v>
      </c>
      <c r="KQ13" s="6">
        <v>0.41289732102919829</v>
      </c>
      <c r="KR13" s="6" t="s">
        <v>129</v>
      </c>
      <c r="KS13" s="6" t="s">
        <v>130</v>
      </c>
      <c r="LS13" s="6">
        <v>1857.08</v>
      </c>
      <c r="LT13" s="6">
        <v>464.27</v>
      </c>
      <c r="LU13" s="6">
        <v>37.689999999999941</v>
      </c>
      <c r="MF13" s="6">
        <v>1</v>
      </c>
      <c r="MG13" s="6">
        <v>30</v>
      </c>
      <c r="MH13" s="6">
        <v>31</v>
      </c>
      <c r="MI13" s="6">
        <v>7.4999999999999997E-2</v>
      </c>
      <c r="MJ13" s="6">
        <v>7.4999999999999997E-2</v>
      </c>
    </row>
    <row r="14" spans="1:348" ht="30" customHeight="1" x14ac:dyDescent="0.25">
      <c r="A14" s="13">
        <v>8</v>
      </c>
      <c r="B14" s="14" t="s">
        <v>664</v>
      </c>
      <c r="C14" s="15" t="s">
        <v>11</v>
      </c>
      <c r="D14" s="28">
        <v>5</v>
      </c>
      <c r="E14" s="17">
        <v>47.54</v>
      </c>
      <c r="F14" s="17">
        <v>92.49</v>
      </c>
      <c r="G14" s="17">
        <v>140.03</v>
      </c>
      <c r="H14" s="17">
        <v>237.7</v>
      </c>
      <c r="I14" s="17">
        <v>462.45</v>
      </c>
      <c r="J14" s="18">
        <v>700.15</v>
      </c>
      <c r="K14" s="6">
        <v>1</v>
      </c>
      <c r="L14" s="6">
        <v>0</v>
      </c>
      <c r="M14" s="6">
        <v>0</v>
      </c>
      <c r="N14" s="6">
        <v>0</v>
      </c>
      <c r="O14" s="6">
        <v>1</v>
      </c>
      <c r="P14" s="6">
        <v>0</v>
      </c>
      <c r="Q14" s="6">
        <v>1</v>
      </c>
      <c r="R14" s="6">
        <v>0</v>
      </c>
      <c r="S14" s="6">
        <v>0</v>
      </c>
      <c r="T14" s="6">
        <v>1</v>
      </c>
      <c r="U14" s="6">
        <v>1</v>
      </c>
      <c r="V14" s="6">
        <v>1</v>
      </c>
      <c r="W14" s="6">
        <v>3</v>
      </c>
      <c r="X14" s="6">
        <v>0</v>
      </c>
      <c r="Y14" s="6">
        <v>0</v>
      </c>
      <c r="Z14" s="6">
        <v>3.5146649999999999</v>
      </c>
      <c r="AA14" s="6">
        <v>3.5146649999999999</v>
      </c>
      <c r="AB14" s="6">
        <v>3.5146649999999999</v>
      </c>
      <c r="AC14" s="6">
        <v>3.5146649999999999</v>
      </c>
      <c r="AD14" s="6">
        <v>3.5146649999999999</v>
      </c>
      <c r="AE14" s="6">
        <v>3.5146649999999999</v>
      </c>
      <c r="AF14" s="6">
        <v>3.5146649999999999</v>
      </c>
      <c r="AG14" s="6">
        <v>3.5146649999999999</v>
      </c>
      <c r="AH14" s="6">
        <v>3.5146649999999999</v>
      </c>
      <c r="AI14" s="6">
        <v>3.5146649999999999</v>
      </c>
      <c r="AJ14" s="6">
        <v>3.5146649999999999</v>
      </c>
      <c r="AK14" s="6">
        <v>3.5146649999999999</v>
      </c>
      <c r="AL14" s="6">
        <v>3.5146649999999999</v>
      </c>
      <c r="AM14" s="6">
        <v>3.5146649999999999</v>
      </c>
      <c r="AN14" s="6">
        <v>3.5146649999999999</v>
      </c>
      <c r="AO14" s="6">
        <v>1</v>
      </c>
      <c r="AP14" s="6">
        <v>1</v>
      </c>
      <c r="AQ14" s="6">
        <v>1</v>
      </c>
      <c r="AR14" s="6">
        <v>0</v>
      </c>
      <c r="AS14" s="6">
        <v>0</v>
      </c>
      <c r="AT14" s="6">
        <v>0</v>
      </c>
      <c r="AU14" s="6">
        <v>3.5146649999999999</v>
      </c>
      <c r="AV14" s="6">
        <v>3.5146649999999999</v>
      </c>
      <c r="AW14" s="6">
        <v>3.5146649999999999</v>
      </c>
      <c r="AX14" s="6">
        <v>3.5146649999999999</v>
      </c>
      <c r="AY14" s="6">
        <v>3.5146649999999999</v>
      </c>
      <c r="AZ14" s="6">
        <v>0</v>
      </c>
      <c r="BA14" s="6" t="s">
        <v>668</v>
      </c>
      <c r="BB14" s="6" t="s">
        <v>669</v>
      </c>
      <c r="BC14" s="6" t="s">
        <v>670</v>
      </c>
      <c r="BD14" s="6" t="s">
        <v>671</v>
      </c>
      <c r="BE14" s="6" t="s">
        <v>672</v>
      </c>
      <c r="BF14" s="6" t="s">
        <v>673</v>
      </c>
      <c r="BG14" s="6">
        <v>0</v>
      </c>
      <c r="BH14" s="6">
        <v>0</v>
      </c>
      <c r="BI14" s="6">
        <v>0</v>
      </c>
      <c r="BJ14" s="6" t="s">
        <v>674</v>
      </c>
      <c r="BK14" s="6" t="s">
        <v>674</v>
      </c>
      <c r="BL14" s="6" t="s">
        <v>674</v>
      </c>
      <c r="BM14" s="6" t="s">
        <v>674</v>
      </c>
      <c r="BN14" s="6" t="s">
        <v>674</v>
      </c>
      <c r="BO14" s="6" t="s">
        <v>674</v>
      </c>
      <c r="BP14" s="6" t="s">
        <v>674</v>
      </c>
      <c r="BQ14" s="6" t="s">
        <v>674</v>
      </c>
      <c r="BR14" s="6" t="s">
        <v>674</v>
      </c>
      <c r="BS14" s="6" t="s">
        <v>674</v>
      </c>
      <c r="BT14" s="6" t="s">
        <v>674</v>
      </c>
      <c r="BU14" s="6" t="s">
        <v>674</v>
      </c>
      <c r="BV14" s="6" t="s">
        <v>675</v>
      </c>
      <c r="BW14" s="6" t="s">
        <v>11</v>
      </c>
      <c r="BX14" s="6" t="s">
        <v>11</v>
      </c>
      <c r="BY14" s="6" t="s">
        <v>11</v>
      </c>
      <c r="BZ14" s="6" t="s">
        <v>18</v>
      </c>
      <c r="CA14" s="6" t="s">
        <v>675</v>
      </c>
      <c r="CB14" s="6">
        <v>0</v>
      </c>
      <c r="CC14" s="6">
        <v>0</v>
      </c>
      <c r="CD14" s="6">
        <v>0</v>
      </c>
      <c r="CE14" s="6" t="s">
        <v>674</v>
      </c>
      <c r="CF14" s="6" t="s">
        <v>674</v>
      </c>
      <c r="CG14" s="6" t="s">
        <v>674</v>
      </c>
      <c r="CH14" s="6" t="s">
        <v>674</v>
      </c>
      <c r="CI14" s="6" t="s">
        <v>674</v>
      </c>
      <c r="CJ14" s="6" t="s">
        <v>674</v>
      </c>
      <c r="CK14" s="6" t="s">
        <v>674</v>
      </c>
      <c r="CL14" s="6" t="s">
        <v>674</v>
      </c>
      <c r="CM14" s="6" t="s">
        <v>674</v>
      </c>
      <c r="CN14" s="6" t="s">
        <v>674</v>
      </c>
      <c r="CO14" s="6" t="s">
        <v>674</v>
      </c>
      <c r="CP14" s="6" t="s">
        <v>674</v>
      </c>
      <c r="CQ14" s="6">
        <v>1</v>
      </c>
      <c r="CR14" s="6">
        <v>4</v>
      </c>
      <c r="CS14" s="6">
        <v>1</v>
      </c>
      <c r="CT14" s="6">
        <v>1</v>
      </c>
      <c r="CU14" s="6">
        <v>25</v>
      </c>
      <c r="CV14" s="6">
        <v>2</v>
      </c>
      <c r="CW14" s="6">
        <v>0</v>
      </c>
      <c r="CX14" s="6">
        <v>0</v>
      </c>
      <c r="CY14" s="6">
        <v>0</v>
      </c>
      <c r="CZ14" s="6" t="s">
        <v>674</v>
      </c>
      <c r="DA14" s="6" t="s">
        <v>674</v>
      </c>
      <c r="DB14" s="6" t="s">
        <v>674</v>
      </c>
      <c r="DC14" s="6" t="s">
        <v>674</v>
      </c>
      <c r="DD14" s="6" t="s">
        <v>674</v>
      </c>
      <c r="DE14" s="6" t="s">
        <v>674</v>
      </c>
      <c r="DF14" s="6" t="s">
        <v>674</v>
      </c>
      <c r="DG14" s="6" t="s">
        <v>674</v>
      </c>
      <c r="DH14" s="6" t="s">
        <v>674</v>
      </c>
      <c r="DI14" s="6" t="s">
        <v>674</v>
      </c>
      <c r="DJ14" s="6" t="s">
        <v>674</v>
      </c>
      <c r="DK14" s="6" t="s">
        <v>674</v>
      </c>
      <c r="DL14" s="6">
        <v>8.3699999999999992</v>
      </c>
      <c r="DM14" s="6">
        <v>3.18</v>
      </c>
      <c r="DN14" s="6">
        <v>4.58</v>
      </c>
      <c r="DO14" s="6">
        <v>1.03</v>
      </c>
      <c r="DP14" s="6">
        <v>0.8</v>
      </c>
      <c r="DQ14" s="6">
        <v>0.42</v>
      </c>
      <c r="DR14" s="6">
        <v>0</v>
      </c>
      <c r="DS14" s="6">
        <v>0</v>
      </c>
      <c r="DT14" s="6">
        <v>0</v>
      </c>
      <c r="DU14" s="6" t="s">
        <v>674</v>
      </c>
      <c r="DV14" s="6" t="s">
        <v>674</v>
      </c>
      <c r="DW14" s="6" t="s">
        <v>674</v>
      </c>
      <c r="DX14" s="6" t="s">
        <v>674</v>
      </c>
      <c r="DY14" s="6" t="s">
        <v>674</v>
      </c>
      <c r="DZ14" s="6" t="s">
        <v>674</v>
      </c>
      <c r="EA14" s="6" t="s">
        <v>674</v>
      </c>
      <c r="EB14" s="6" t="s">
        <v>674</v>
      </c>
      <c r="EC14" s="6" t="s">
        <v>674</v>
      </c>
      <c r="ED14" s="6" t="s">
        <v>674</v>
      </c>
      <c r="EE14" s="6" t="s">
        <v>674</v>
      </c>
      <c r="EF14" s="6" t="s">
        <v>674</v>
      </c>
      <c r="EG14" s="6" t="s">
        <v>40</v>
      </c>
      <c r="EH14" s="6" t="s">
        <v>11</v>
      </c>
      <c r="EI14" s="6">
        <v>1</v>
      </c>
      <c r="EJ14" s="6">
        <v>15</v>
      </c>
      <c r="EK14" s="6">
        <v>88</v>
      </c>
      <c r="EL14" s="6">
        <v>88</v>
      </c>
      <c r="EM14" s="6">
        <v>88</v>
      </c>
      <c r="EN14" s="6">
        <v>88</v>
      </c>
      <c r="EO14" s="6">
        <v>88</v>
      </c>
      <c r="EP14" s="6">
        <v>88</v>
      </c>
      <c r="EQ14" s="6">
        <v>88</v>
      </c>
      <c r="ER14" s="6">
        <v>88</v>
      </c>
      <c r="ES14" s="6">
        <v>88</v>
      </c>
      <c r="ET14" s="6">
        <v>88</v>
      </c>
      <c r="EU14" s="6">
        <v>88</v>
      </c>
      <c r="EV14" s="6">
        <v>88</v>
      </c>
      <c r="EW14" s="6">
        <v>88</v>
      </c>
      <c r="EX14" s="6">
        <v>88</v>
      </c>
      <c r="EY14" s="6">
        <v>88</v>
      </c>
      <c r="EZ14" s="6">
        <v>89</v>
      </c>
      <c r="FA14" s="6">
        <v>89</v>
      </c>
      <c r="FB14" s="6">
        <v>89</v>
      </c>
      <c r="FC14" s="6">
        <v>89</v>
      </c>
      <c r="FD14" s="6">
        <v>89</v>
      </c>
      <c r="FE14" s="6">
        <v>89</v>
      </c>
      <c r="FF14" s="6">
        <v>89</v>
      </c>
      <c r="FG14" s="6">
        <v>89</v>
      </c>
      <c r="FH14" s="6">
        <v>89</v>
      </c>
      <c r="FI14" s="6">
        <v>89</v>
      </c>
      <c r="FJ14" s="6">
        <v>89</v>
      </c>
      <c r="FK14" s="6">
        <v>89</v>
      </c>
      <c r="FL14" s="6">
        <v>89</v>
      </c>
      <c r="FM14" s="6">
        <v>89</v>
      </c>
      <c r="FN14" s="6">
        <v>89</v>
      </c>
      <c r="FO14" s="6">
        <v>88</v>
      </c>
      <c r="FP14" s="6">
        <v>88</v>
      </c>
      <c r="FQ14" s="6">
        <v>88</v>
      </c>
      <c r="FR14" s="6">
        <v>88</v>
      </c>
      <c r="FS14" s="6">
        <v>88</v>
      </c>
      <c r="FT14" s="6">
        <v>88</v>
      </c>
      <c r="FU14" s="6">
        <v>89</v>
      </c>
      <c r="FV14" s="6">
        <v>89</v>
      </c>
      <c r="FW14" s="6">
        <v>89</v>
      </c>
      <c r="FX14" s="6">
        <v>89</v>
      </c>
      <c r="FY14" s="6">
        <v>89</v>
      </c>
      <c r="FZ14" s="6">
        <v>89</v>
      </c>
      <c r="GA14" s="6" t="s">
        <v>676</v>
      </c>
      <c r="GB14" s="6" t="s">
        <v>677</v>
      </c>
      <c r="GC14" s="6" t="s">
        <v>678</v>
      </c>
      <c r="GD14" s="6" t="s">
        <v>679</v>
      </c>
      <c r="GE14" s="6" t="s">
        <v>680</v>
      </c>
      <c r="GF14" s="6" t="s">
        <v>681</v>
      </c>
      <c r="GG14" s="6" t="s">
        <v>682</v>
      </c>
      <c r="GH14" s="6" t="s">
        <v>683</v>
      </c>
      <c r="GI14" s="6" t="s">
        <v>684</v>
      </c>
      <c r="GJ14" s="6" t="s">
        <v>685</v>
      </c>
      <c r="GK14" s="6" t="s">
        <v>686</v>
      </c>
      <c r="GL14" s="6" t="s">
        <v>687</v>
      </c>
      <c r="GM14" s="6" t="s">
        <v>688</v>
      </c>
      <c r="GN14" s="6" t="s">
        <v>689</v>
      </c>
      <c r="GO14" s="6" t="s">
        <v>690</v>
      </c>
      <c r="GP14" s="6" t="s">
        <v>691</v>
      </c>
      <c r="GQ14" s="6" t="s">
        <v>692</v>
      </c>
      <c r="GR14" s="6" t="s">
        <v>693</v>
      </c>
      <c r="GS14" s="6" t="s">
        <v>694</v>
      </c>
      <c r="GT14" s="6" t="s">
        <v>695</v>
      </c>
      <c r="GU14" s="6" t="s">
        <v>696</v>
      </c>
      <c r="GV14" s="6" t="s">
        <v>697</v>
      </c>
      <c r="GW14" s="6" t="s">
        <v>698</v>
      </c>
      <c r="GX14" s="6" t="s">
        <v>699</v>
      </c>
      <c r="GY14" s="6" t="s">
        <v>700</v>
      </c>
      <c r="GZ14" s="6" t="s">
        <v>701</v>
      </c>
      <c r="HA14" s="6" t="s">
        <v>702</v>
      </c>
      <c r="HB14" s="6" t="s">
        <v>703</v>
      </c>
      <c r="HC14" s="6" t="s">
        <v>704</v>
      </c>
      <c r="HD14" s="6" t="s">
        <v>705</v>
      </c>
      <c r="HE14" s="6" t="s">
        <v>706</v>
      </c>
      <c r="HF14" s="6" t="s">
        <v>707</v>
      </c>
      <c r="HG14" s="6" t="s">
        <v>708</v>
      </c>
      <c r="HH14" s="6" t="s">
        <v>709</v>
      </c>
      <c r="HI14" s="6" t="s">
        <v>710</v>
      </c>
      <c r="HJ14" s="6" t="s">
        <v>711</v>
      </c>
      <c r="HK14" s="6" t="s">
        <v>712</v>
      </c>
      <c r="HL14" s="6" t="s">
        <v>713</v>
      </c>
      <c r="HM14" s="6" t="s">
        <v>714</v>
      </c>
      <c r="HN14" s="6" t="s">
        <v>715</v>
      </c>
      <c r="HO14" s="6" t="s">
        <v>716</v>
      </c>
      <c r="HP14" s="6" t="s">
        <v>717</v>
      </c>
      <c r="HQ14" s="6" t="s">
        <v>718</v>
      </c>
      <c r="HR14" s="6" t="s">
        <v>719</v>
      </c>
      <c r="HS14" s="6" t="s">
        <v>720</v>
      </c>
      <c r="HT14" s="6" t="s">
        <v>721</v>
      </c>
      <c r="HU14" s="6" t="s">
        <v>722</v>
      </c>
      <c r="HV14" s="6" t="s">
        <v>723</v>
      </c>
      <c r="HW14" s="6" t="s">
        <v>724</v>
      </c>
      <c r="HX14" s="6" t="s">
        <v>725</v>
      </c>
      <c r="HY14" s="6" t="s">
        <v>726</v>
      </c>
      <c r="HZ14" s="6" t="s">
        <v>727</v>
      </c>
      <c r="IA14" s="6" t="s">
        <v>728</v>
      </c>
      <c r="IB14" s="6" t="s">
        <v>729</v>
      </c>
      <c r="IC14" s="6" t="s">
        <v>730</v>
      </c>
      <c r="ID14" s="6" t="s">
        <v>731</v>
      </c>
      <c r="IE14" s="6" t="s">
        <v>732</v>
      </c>
      <c r="IF14" s="6" t="s">
        <v>733</v>
      </c>
      <c r="IG14" s="6" t="s">
        <v>734</v>
      </c>
      <c r="IH14" s="6" t="s">
        <v>735</v>
      </c>
      <c r="II14" s="6" t="s">
        <v>736</v>
      </c>
      <c r="IJ14" s="6" t="s">
        <v>737</v>
      </c>
      <c r="IK14" s="6" t="s">
        <v>738</v>
      </c>
      <c r="IL14" s="6" t="s">
        <v>739</v>
      </c>
      <c r="IM14" s="6" t="s">
        <v>740</v>
      </c>
      <c r="IN14" s="6" t="s">
        <v>741</v>
      </c>
      <c r="IO14" s="6" t="s">
        <v>742</v>
      </c>
      <c r="IP14" s="6" t="s">
        <v>743</v>
      </c>
      <c r="IQ14" s="6" t="s">
        <v>744</v>
      </c>
      <c r="IR14" s="6" t="s">
        <v>745</v>
      </c>
      <c r="IS14" s="6" t="s">
        <v>746</v>
      </c>
      <c r="IT14" s="6" t="s">
        <v>747</v>
      </c>
      <c r="IU14" s="6" t="s">
        <v>748</v>
      </c>
      <c r="IV14" s="6" t="s">
        <v>749</v>
      </c>
      <c r="IW14" s="6" t="s">
        <v>750</v>
      </c>
      <c r="IX14" s="6" t="s">
        <v>751</v>
      </c>
      <c r="IY14" s="6" t="s">
        <v>752</v>
      </c>
      <c r="IZ14" s="6" t="s">
        <v>753</v>
      </c>
      <c r="JA14" s="6" t="s">
        <v>754</v>
      </c>
      <c r="JB14" s="6" t="s">
        <v>755</v>
      </c>
      <c r="JC14" s="6" t="s">
        <v>756</v>
      </c>
      <c r="JD14" s="6" t="s">
        <v>757</v>
      </c>
      <c r="JE14" s="6" t="s">
        <v>758</v>
      </c>
      <c r="JF14" s="6" t="s">
        <v>759</v>
      </c>
      <c r="JG14" s="6" t="s">
        <v>760</v>
      </c>
      <c r="JH14" s="6" t="s">
        <v>761</v>
      </c>
      <c r="JI14" s="6" t="s">
        <v>762</v>
      </c>
      <c r="JJ14" s="6" t="s">
        <v>763</v>
      </c>
      <c r="JK14" s="6">
        <v>88</v>
      </c>
      <c r="JL14" s="6">
        <v>89</v>
      </c>
      <c r="JM14" s="6">
        <v>90</v>
      </c>
      <c r="JN14" s="6">
        <v>91</v>
      </c>
      <c r="KO14" s="6">
        <v>1549.3</v>
      </c>
      <c r="KP14" s="6">
        <v>849.15</v>
      </c>
      <c r="KQ14" s="6">
        <v>0.54808623249209321</v>
      </c>
      <c r="KR14" s="6" t="s">
        <v>129</v>
      </c>
      <c r="KS14" s="6" t="s">
        <v>130</v>
      </c>
      <c r="LS14" s="6">
        <v>0</v>
      </c>
      <c r="LT14" s="6">
        <v>185.75</v>
      </c>
      <c r="LU14" s="6">
        <v>45.72</v>
      </c>
      <c r="MF14" s="6">
        <v>1</v>
      </c>
      <c r="MG14" s="6">
        <v>78</v>
      </c>
      <c r="MH14" s="6">
        <v>79</v>
      </c>
      <c r="MI14" s="6">
        <v>7.4999999999999997E-2</v>
      </c>
      <c r="MJ14" s="6">
        <v>7.4999999999999997E-2</v>
      </c>
    </row>
    <row r="15" spans="1:348" ht="30" customHeight="1" x14ac:dyDescent="0.25">
      <c r="A15" s="13">
        <v>9</v>
      </c>
      <c r="B15" s="14" t="s">
        <v>665</v>
      </c>
      <c r="C15" s="15" t="s">
        <v>11</v>
      </c>
      <c r="D15" s="28">
        <v>4</v>
      </c>
      <c r="E15" s="17">
        <v>47.54</v>
      </c>
      <c r="F15" s="17">
        <v>112.17</v>
      </c>
      <c r="G15" s="17">
        <v>159.71</v>
      </c>
      <c r="H15" s="17">
        <v>190.16</v>
      </c>
      <c r="I15" s="17">
        <v>448.68</v>
      </c>
      <c r="J15" s="18">
        <v>638.84</v>
      </c>
      <c r="K15" s="6">
        <v>1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6">
        <v>1</v>
      </c>
      <c r="R15" s="6">
        <v>0</v>
      </c>
      <c r="S15" s="6">
        <v>0</v>
      </c>
      <c r="T15" s="6">
        <v>1</v>
      </c>
      <c r="U15" s="6">
        <v>1</v>
      </c>
      <c r="V15" s="6">
        <v>1</v>
      </c>
      <c r="W15" s="6">
        <v>3</v>
      </c>
      <c r="X15" s="6">
        <v>0</v>
      </c>
      <c r="Y15" s="6">
        <v>0</v>
      </c>
      <c r="Z15" s="6">
        <v>4.5286999999999997</v>
      </c>
      <c r="AA15" s="6">
        <v>4.5286999999999997</v>
      </c>
      <c r="AB15" s="6">
        <v>4.5286999999999997</v>
      </c>
      <c r="AC15" s="6">
        <v>4.5286999999999997</v>
      </c>
      <c r="AD15" s="6">
        <v>4.5286999999999997</v>
      </c>
      <c r="AE15" s="6">
        <v>4.5286999999999997</v>
      </c>
      <c r="AF15" s="6">
        <v>4.5286999999999997</v>
      </c>
      <c r="AG15" s="6">
        <v>4.5286999999999997</v>
      </c>
      <c r="AH15" s="6">
        <v>4.5286999999999997</v>
      </c>
      <c r="AI15" s="6">
        <v>4.5286999999999997</v>
      </c>
      <c r="AJ15" s="6">
        <v>4.5286999999999997</v>
      </c>
      <c r="AK15" s="6">
        <v>4.5286999999999997</v>
      </c>
      <c r="AL15" s="6">
        <v>4.5286999999999997</v>
      </c>
      <c r="AM15" s="6">
        <v>4.5286999999999997</v>
      </c>
      <c r="AN15" s="6">
        <v>4.5286999999999997</v>
      </c>
      <c r="AO15" s="6">
        <v>1</v>
      </c>
      <c r="AP15" s="6">
        <v>1</v>
      </c>
      <c r="AQ15" s="6">
        <v>1</v>
      </c>
      <c r="AR15" s="6">
        <v>0</v>
      </c>
      <c r="AS15" s="6">
        <v>0</v>
      </c>
      <c r="AT15" s="6">
        <v>0</v>
      </c>
      <c r="AU15" s="6">
        <v>4.5286999999999997</v>
      </c>
      <c r="AV15" s="6">
        <v>4.5286999999999997</v>
      </c>
      <c r="AW15" s="6">
        <v>4.5286999999999997</v>
      </c>
      <c r="AX15" s="6">
        <v>4.5286999999999997</v>
      </c>
      <c r="AY15" s="6">
        <v>4.5286999999999997</v>
      </c>
      <c r="AZ15" s="6">
        <v>0</v>
      </c>
      <c r="BA15" s="6" t="s">
        <v>668</v>
      </c>
      <c r="BB15" s="6" t="s">
        <v>669</v>
      </c>
      <c r="BC15" s="6" t="s">
        <v>670</v>
      </c>
      <c r="BD15" s="6" t="s">
        <v>671</v>
      </c>
      <c r="BE15" s="6" t="s">
        <v>672</v>
      </c>
      <c r="BF15" s="6" t="s">
        <v>673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 t="s">
        <v>575</v>
      </c>
      <c r="BV15" s="6" t="s">
        <v>675</v>
      </c>
      <c r="BW15" s="6" t="s">
        <v>11</v>
      </c>
      <c r="BX15" s="6" t="s">
        <v>11</v>
      </c>
      <c r="BY15" s="6" t="s">
        <v>11</v>
      </c>
      <c r="BZ15" s="6" t="s">
        <v>18</v>
      </c>
      <c r="CA15" s="6" t="s">
        <v>675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1</v>
      </c>
      <c r="CR15" s="6">
        <v>4</v>
      </c>
      <c r="CS15" s="6">
        <v>1</v>
      </c>
      <c r="CT15" s="6">
        <v>1</v>
      </c>
      <c r="CU15" s="6">
        <v>25</v>
      </c>
      <c r="CV15" s="6">
        <v>2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8.3699999999999992</v>
      </c>
      <c r="DM15" s="6">
        <v>3.18</v>
      </c>
      <c r="DN15" s="6">
        <v>4.58</v>
      </c>
      <c r="DO15" s="6">
        <v>1.03</v>
      </c>
      <c r="DP15" s="6">
        <v>0.8</v>
      </c>
      <c r="DQ15" s="6">
        <v>0.42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 t="s">
        <v>40</v>
      </c>
      <c r="EH15" s="6" t="s">
        <v>11</v>
      </c>
      <c r="EI15" s="6">
        <v>1</v>
      </c>
      <c r="EJ15" s="6">
        <v>15</v>
      </c>
      <c r="EK15" s="6">
        <v>92</v>
      </c>
      <c r="EL15" s="6">
        <v>92</v>
      </c>
      <c r="EM15" s="6">
        <v>92</v>
      </c>
      <c r="EN15" s="6">
        <v>92</v>
      </c>
      <c r="EO15" s="6">
        <v>92</v>
      </c>
      <c r="EP15" s="6">
        <v>92</v>
      </c>
      <c r="EQ15" s="6">
        <v>92</v>
      </c>
      <c r="ER15" s="6">
        <v>92</v>
      </c>
      <c r="ES15" s="6">
        <v>92</v>
      </c>
      <c r="ET15" s="6">
        <v>92</v>
      </c>
      <c r="EU15" s="6">
        <v>92</v>
      </c>
      <c r="EV15" s="6">
        <v>92</v>
      </c>
      <c r="EW15" s="6">
        <v>92</v>
      </c>
      <c r="EX15" s="6">
        <v>92</v>
      </c>
      <c r="EY15" s="6">
        <v>92</v>
      </c>
      <c r="EZ15" s="6">
        <v>93</v>
      </c>
      <c r="FA15" s="6">
        <v>93</v>
      </c>
      <c r="FB15" s="6">
        <v>93</v>
      </c>
      <c r="FC15" s="6">
        <v>93</v>
      </c>
      <c r="FD15" s="6">
        <v>93</v>
      </c>
      <c r="FE15" s="6">
        <v>93</v>
      </c>
      <c r="FF15" s="6">
        <v>93</v>
      </c>
      <c r="FG15" s="6">
        <v>93</v>
      </c>
      <c r="FH15" s="6">
        <v>93</v>
      </c>
      <c r="FI15" s="6">
        <v>93</v>
      </c>
      <c r="FJ15" s="6">
        <v>93</v>
      </c>
      <c r="FK15" s="6">
        <v>93</v>
      </c>
      <c r="FL15" s="6">
        <v>93</v>
      </c>
      <c r="FM15" s="6">
        <v>93</v>
      </c>
      <c r="FN15" s="6">
        <v>93</v>
      </c>
      <c r="FO15" s="6">
        <v>92</v>
      </c>
      <c r="FP15" s="6">
        <v>92</v>
      </c>
      <c r="FQ15" s="6">
        <v>92</v>
      </c>
      <c r="FR15" s="6">
        <v>92</v>
      </c>
      <c r="FS15" s="6">
        <v>92</v>
      </c>
      <c r="FT15" s="6">
        <v>92</v>
      </c>
      <c r="FU15" s="6">
        <v>93</v>
      </c>
      <c r="FV15" s="6">
        <v>93</v>
      </c>
      <c r="FW15" s="6">
        <v>93</v>
      </c>
      <c r="FX15" s="6">
        <v>93</v>
      </c>
      <c r="FY15" s="6">
        <v>93</v>
      </c>
      <c r="FZ15" s="6">
        <v>93</v>
      </c>
      <c r="GA15" s="6" t="s">
        <v>764</v>
      </c>
      <c r="GB15" s="6" t="s">
        <v>765</v>
      </c>
      <c r="GC15" s="6" t="s">
        <v>766</v>
      </c>
      <c r="GD15" s="6" t="s">
        <v>767</v>
      </c>
      <c r="GE15" s="6" t="s">
        <v>768</v>
      </c>
      <c r="GF15" s="6" t="s">
        <v>769</v>
      </c>
      <c r="GG15" s="6" t="s">
        <v>770</v>
      </c>
      <c r="GH15" s="6" t="s">
        <v>771</v>
      </c>
      <c r="GI15" s="6" t="s">
        <v>772</v>
      </c>
      <c r="GJ15" s="6" t="s">
        <v>773</v>
      </c>
      <c r="GK15" s="6" t="s">
        <v>774</v>
      </c>
      <c r="GL15" s="6" t="s">
        <v>775</v>
      </c>
      <c r="GM15" s="6" t="s">
        <v>776</v>
      </c>
      <c r="GN15" s="6" t="s">
        <v>777</v>
      </c>
      <c r="GO15" s="6" t="s">
        <v>778</v>
      </c>
      <c r="GP15" s="6" t="s">
        <v>779</v>
      </c>
      <c r="GQ15" s="6" t="s">
        <v>780</v>
      </c>
      <c r="GR15" s="6" t="s">
        <v>781</v>
      </c>
      <c r="GS15" s="6" t="s">
        <v>782</v>
      </c>
      <c r="GT15" s="6" t="s">
        <v>783</v>
      </c>
      <c r="GU15" s="6" t="s">
        <v>784</v>
      </c>
      <c r="GV15" s="6" t="s">
        <v>785</v>
      </c>
      <c r="GW15" s="6" t="s">
        <v>786</v>
      </c>
      <c r="GX15" s="6" t="s">
        <v>787</v>
      </c>
      <c r="GY15" s="6" t="s">
        <v>788</v>
      </c>
      <c r="GZ15" s="6" t="s">
        <v>789</v>
      </c>
      <c r="HA15" s="6" t="s">
        <v>790</v>
      </c>
      <c r="HB15" s="6" t="s">
        <v>791</v>
      </c>
      <c r="HC15" s="6" t="s">
        <v>792</v>
      </c>
      <c r="HD15" s="6" t="s">
        <v>793</v>
      </c>
      <c r="HE15" s="6" t="s">
        <v>794</v>
      </c>
      <c r="HF15" s="6" t="s">
        <v>795</v>
      </c>
      <c r="HG15" s="6" t="s">
        <v>796</v>
      </c>
      <c r="HH15" s="6" t="s">
        <v>797</v>
      </c>
      <c r="HI15" s="6" t="s">
        <v>798</v>
      </c>
      <c r="HJ15" s="6" t="s">
        <v>799</v>
      </c>
      <c r="HK15" s="6" t="s">
        <v>800</v>
      </c>
      <c r="HL15" s="6" t="s">
        <v>801</v>
      </c>
      <c r="HM15" s="6" t="s">
        <v>802</v>
      </c>
      <c r="HN15" s="6" t="s">
        <v>803</v>
      </c>
      <c r="HO15" s="6" t="s">
        <v>804</v>
      </c>
      <c r="HP15" s="6" t="s">
        <v>805</v>
      </c>
      <c r="HQ15" s="6" t="s">
        <v>806</v>
      </c>
      <c r="HR15" s="6" t="s">
        <v>807</v>
      </c>
      <c r="HS15" s="6" t="s">
        <v>808</v>
      </c>
      <c r="HT15" s="6" t="s">
        <v>809</v>
      </c>
      <c r="HU15" s="6" t="s">
        <v>810</v>
      </c>
      <c r="HV15" s="6" t="s">
        <v>811</v>
      </c>
      <c r="HW15" s="6" t="s">
        <v>812</v>
      </c>
      <c r="HX15" s="6" t="s">
        <v>813</v>
      </c>
      <c r="HY15" s="6" t="s">
        <v>814</v>
      </c>
      <c r="HZ15" s="6" t="s">
        <v>815</v>
      </c>
      <c r="IA15" s="6" t="s">
        <v>816</v>
      </c>
      <c r="IB15" s="6" t="s">
        <v>817</v>
      </c>
      <c r="IC15" s="6" t="s">
        <v>818</v>
      </c>
      <c r="ID15" s="6" t="s">
        <v>819</v>
      </c>
      <c r="IE15" s="6" t="s">
        <v>820</v>
      </c>
      <c r="IF15" s="6" t="s">
        <v>821</v>
      </c>
      <c r="IG15" s="6" t="s">
        <v>822</v>
      </c>
      <c r="IH15" s="6" t="s">
        <v>823</v>
      </c>
      <c r="II15" s="6" t="s">
        <v>824</v>
      </c>
      <c r="IJ15" s="6" t="s">
        <v>825</v>
      </c>
      <c r="IK15" s="6" t="s">
        <v>826</v>
      </c>
      <c r="IL15" s="6" t="s">
        <v>827</v>
      </c>
      <c r="IM15" s="6" t="s">
        <v>828</v>
      </c>
      <c r="IN15" s="6" t="s">
        <v>829</v>
      </c>
      <c r="IO15" s="6" t="s">
        <v>830</v>
      </c>
      <c r="IP15" s="6" t="s">
        <v>831</v>
      </c>
      <c r="IQ15" s="6" t="s">
        <v>832</v>
      </c>
      <c r="IR15" s="6" t="s">
        <v>833</v>
      </c>
      <c r="IS15" s="6" t="s">
        <v>834</v>
      </c>
      <c r="IT15" s="6" t="s">
        <v>835</v>
      </c>
      <c r="IU15" s="6" t="s">
        <v>836</v>
      </c>
      <c r="IV15" s="6" t="s">
        <v>837</v>
      </c>
      <c r="IW15" s="6" t="s">
        <v>838</v>
      </c>
      <c r="IX15" s="6" t="s">
        <v>839</v>
      </c>
      <c r="IY15" s="6" t="s">
        <v>840</v>
      </c>
      <c r="IZ15" s="6" t="s">
        <v>841</v>
      </c>
      <c r="JA15" s="6" t="s">
        <v>842</v>
      </c>
      <c r="JB15" s="6" t="s">
        <v>843</v>
      </c>
      <c r="JC15" s="6" t="s">
        <v>844</v>
      </c>
      <c r="JD15" s="6" t="s">
        <v>845</v>
      </c>
      <c r="JE15" s="6" t="s">
        <v>846</v>
      </c>
      <c r="JF15" s="6" t="s">
        <v>847</v>
      </c>
      <c r="JG15" s="6" t="s">
        <v>848</v>
      </c>
      <c r="JH15" s="6" t="s">
        <v>849</v>
      </c>
      <c r="JI15" s="6" t="s">
        <v>850</v>
      </c>
      <c r="JJ15" s="6" t="s">
        <v>851</v>
      </c>
      <c r="JK15" s="6">
        <v>92</v>
      </c>
      <c r="JL15" s="6">
        <v>93</v>
      </c>
      <c r="JM15" s="6">
        <v>94</v>
      </c>
      <c r="JN15" s="6">
        <v>95</v>
      </c>
      <c r="KO15" s="6">
        <v>1444.92</v>
      </c>
      <c r="KP15" s="6">
        <v>806.08</v>
      </c>
      <c r="KQ15" s="6">
        <v>0.55787171608116715</v>
      </c>
      <c r="KR15" s="6" t="s">
        <v>129</v>
      </c>
      <c r="KS15" s="6" t="s">
        <v>130</v>
      </c>
      <c r="LS15" s="6">
        <v>0</v>
      </c>
      <c r="LT15" s="6">
        <v>204.3</v>
      </c>
      <c r="LU15" s="6">
        <v>44.59</v>
      </c>
      <c r="MF15" s="6">
        <v>1</v>
      </c>
      <c r="MG15" s="6">
        <v>82</v>
      </c>
      <c r="MH15" s="6">
        <v>83</v>
      </c>
      <c r="MI15" s="6">
        <v>7.4999999999999997E-2</v>
      </c>
      <c r="MJ15" s="6">
        <v>7.4999999999999997E-2</v>
      </c>
    </row>
    <row r="16" spans="1:348" ht="30" customHeight="1" x14ac:dyDescent="0.25">
      <c r="A16" s="13">
        <v>10</v>
      </c>
      <c r="B16" s="14" t="s">
        <v>666</v>
      </c>
      <c r="C16" s="15" t="s">
        <v>11</v>
      </c>
      <c r="D16" s="28">
        <v>1</v>
      </c>
      <c r="E16" s="17">
        <v>36.19</v>
      </c>
      <c r="F16" s="17">
        <v>89.42</v>
      </c>
      <c r="G16" s="17">
        <v>125.61</v>
      </c>
      <c r="H16" s="17">
        <v>36.19</v>
      </c>
      <c r="I16" s="17">
        <v>89.42</v>
      </c>
      <c r="J16" s="18">
        <v>125.61</v>
      </c>
      <c r="K16" s="6">
        <v>1</v>
      </c>
      <c r="L16" s="6">
        <v>0</v>
      </c>
      <c r="M16" s="6">
        <v>0</v>
      </c>
      <c r="N16" s="6">
        <v>0</v>
      </c>
      <c r="O16" s="6">
        <v>1</v>
      </c>
      <c r="P16" s="6">
        <v>0</v>
      </c>
      <c r="Q16" s="6">
        <v>1</v>
      </c>
      <c r="R16" s="6">
        <v>0</v>
      </c>
      <c r="S16" s="6">
        <v>0</v>
      </c>
      <c r="T16" s="6">
        <v>1</v>
      </c>
      <c r="U16" s="6">
        <v>1</v>
      </c>
      <c r="V16" s="6">
        <v>1</v>
      </c>
      <c r="W16" s="6">
        <v>3</v>
      </c>
      <c r="X16" s="6">
        <v>0</v>
      </c>
      <c r="Y16" s="6">
        <v>0</v>
      </c>
      <c r="Z16" s="6">
        <v>3.62296</v>
      </c>
      <c r="AA16" s="6">
        <v>3.62296</v>
      </c>
      <c r="AB16" s="6">
        <v>3.62296</v>
      </c>
      <c r="AC16" s="6">
        <v>3.62296</v>
      </c>
      <c r="AD16" s="6">
        <v>3.62296</v>
      </c>
      <c r="AE16" s="6">
        <v>3.62296</v>
      </c>
      <c r="AF16" s="6">
        <v>3.62296</v>
      </c>
      <c r="AG16" s="6">
        <v>3.62296</v>
      </c>
      <c r="AH16" s="6">
        <v>3.62296</v>
      </c>
      <c r="AI16" s="6">
        <v>3.62296</v>
      </c>
      <c r="AJ16" s="6">
        <v>3.62296</v>
      </c>
      <c r="AK16" s="6">
        <v>3.62296</v>
      </c>
      <c r="AL16" s="6">
        <v>3.62296</v>
      </c>
      <c r="AM16" s="6">
        <v>3.62296</v>
      </c>
      <c r="AN16" s="6">
        <v>3.62296</v>
      </c>
      <c r="AO16" s="6">
        <v>1</v>
      </c>
      <c r="AP16" s="6">
        <v>1</v>
      </c>
      <c r="AQ16" s="6">
        <v>1</v>
      </c>
      <c r="AR16" s="6">
        <v>0</v>
      </c>
      <c r="AS16" s="6">
        <v>0</v>
      </c>
      <c r="AT16" s="6">
        <v>0</v>
      </c>
      <c r="AU16" s="6">
        <v>3.62296</v>
      </c>
      <c r="AV16" s="6">
        <v>3.62296</v>
      </c>
      <c r="AW16" s="6">
        <v>3.62296</v>
      </c>
      <c r="AX16" s="6">
        <v>3.62296</v>
      </c>
      <c r="AY16" s="6">
        <v>3.62296</v>
      </c>
      <c r="AZ16" s="6">
        <v>0</v>
      </c>
      <c r="BA16" s="6" t="s">
        <v>668</v>
      </c>
      <c r="BB16" s="6" t="s">
        <v>669</v>
      </c>
      <c r="BC16" s="6" t="s">
        <v>670</v>
      </c>
      <c r="BD16" s="6" t="s">
        <v>671</v>
      </c>
      <c r="BE16" s="6" t="s">
        <v>672</v>
      </c>
      <c r="BF16" s="6" t="s">
        <v>673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 t="s">
        <v>575</v>
      </c>
      <c r="BV16" s="6" t="s">
        <v>675</v>
      </c>
      <c r="BW16" s="6" t="s">
        <v>11</v>
      </c>
      <c r="BX16" s="6" t="s">
        <v>11</v>
      </c>
      <c r="BY16" s="6" t="s">
        <v>11</v>
      </c>
      <c r="BZ16" s="6" t="s">
        <v>18</v>
      </c>
      <c r="CA16" s="6" t="s">
        <v>675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1</v>
      </c>
      <c r="CR16" s="6">
        <v>3</v>
      </c>
      <c r="CS16" s="6">
        <v>1</v>
      </c>
      <c r="CT16" s="6">
        <v>1</v>
      </c>
      <c r="CU16" s="6">
        <v>14</v>
      </c>
      <c r="CV16" s="6">
        <v>1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8.3699999999999992</v>
      </c>
      <c r="DM16" s="6">
        <v>3.18</v>
      </c>
      <c r="DN16" s="6">
        <v>4.58</v>
      </c>
      <c r="DO16" s="6">
        <v>2.08</v>
      </c>
      <c r="DP16" s="6">
        <v>0.8</v>
      </c>
      <c r="DQ16" s="6">
        <v>0.42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 t="s">
        <v>40</v>
      </c>
      <c r="EH16" s="6" t="s">
        <v>11</v>
      </c>
      <c r="EI16" s="6">
        <v>1</v>
      </c>
      <c r="EJ16" s="6">
        <v>12</v>
      </c>
      <c r="EK16" s="6">
        <v>96</v>
      </c>
      <c r="EL16" s="6">
        <v>96</v>
      </c>
      <c r="EM16" s="6">
        <v>96</v>
      </c>
      <c r="EN16" s="6">
        <v>96</v>
      </c>
      <c r="EO16" s="6">
        <v>96</v>
      </c>
      <c r="EP16" s="6">
        <v>96</v>
      </c>
      <c r="EQ16" s="6">
        <v>96</v>
      </c>
      <c r="ER16" s="6">
        <v>96</v>
      </c>
      <c r="ES16" s="6">
        <v>96</v>
      </c>
      <c r="ET16" s="6">
        <v>96</v>
      </c>
      <c r="EU16" s="6">
        <v>96</v>
      </c>
      <c r="EV16" s="6">
        <v>96</v>
      </c>
      <c r="EW16" s="6">
        <v>96</v>
      </c>
      <c r="EX16" s="6">
        <v>96</v>
      </c>
      <c r="EY16" s="6">
        <v>96</v>
      </c>
      <c r="EZ16" s="6">
        <v>97</v>
      </c>
      <c r="FA16" s="6">
        <v>97</v>
      </c>
      <c r="FB16" s="6">
        <v>97</v>
      </c>
      <c r="FC16" s="6">
        <v>97</v>
      </c>
      <c r="FD16" s="6">
        <v>97</v>
      </c>
      <c r="FE16" s="6">
        <v>97</v>
      </c>
      <c r="FF16" s="6">
        <v>97</v>
      </c>
      <c r="FG16" s="6">
        <v>97</v>
      </c>
      <c r="FH16" s="6">
        <v>97</v>
      </c>
      <c r="FI16" s="6">
        <v>97</v>
      </c>
      <c r="FJ16" s="6">
        <v>97</v>
      </c>
      <c r="FK16" s="6">
        <v>97</v>
      </c>
      <c r="FL16" s="6">
        <v>97</v>
      </c>
      <c r="FM16" s="6">
        <v>97</v>
      </c>
      <c r="FN16" s="6">
        <v>97</v>
      </c>
      <c r="FO16" s="6">
        <v>96</v>
      </c>
      <c r="FP16" s="6">
        <v>96</v>
      </c>
      <c r="FQ16" s="6">
        <v>96</v>
      </c>
      <c r="FR16" s="6">
        <v>96</v>
      </c>
      <c r="FS16" s="6">
        <v>96</v>
      </c>
      <c r="FT16" s="6">
        <v>96</v>
      </c>
      <c r="FU16" s="6">
        <v>97</v>
      </c>
      <c r="FV16" s="6">
        <v>97</v>
      </c>
      <c r="FW16" s="6">
        <v>97</v>
      </c>
      <c r="FX16" s="6">
        <v>97</v>
      </c>
      <c r="FY16" s="6">
        <v>97</v>
      </c>
      <c r="FZ16" s="6">
        <v>97</v>
      </c>
      <c r="GA16" s="6" t="s">
        <v>852</v>
      </c>
      <c r="GB16" s="6" t="s">
        <v>853</v>
      </c>
      <c r="GC16" s="6" t="s">
        <v>854</v>
      </c>
      <c r="GD16" s="6" t="s">
        <v>855</v>
      </c>
      <c r="GE16" s="6" t="s">
        <v>856</v>
      </c>
      <c r="GF16" s="6" t="s">
        <v>857</v>
      </c>
      <c r="GG16" s="6" t="s">
        <v>858</v>
      </c>
      <c r="GH16" s="6" t="s">
        <v>859</v>
      </c>
      <c r="GI16" s="6" t="s">
        <v>860</v>
      </c>
      <c r="GJ16" s="6" t="s">
        <v>861</v>
      </c>
      <c r="GK16" s="6" t="s">
        <v>862</v>
      </c>
      <c r="GL16" s="6" t="s">
        <v>863</v>
      </c>
      <c r="GM16" s="6" t="s">
        <v>864</v>
      </c>
      <c r="GN16" s="6" t="s">
        <v>865</v>
      </c>
      <c r="GO16" s="6" t="s">
        <v>866</v>
      </c>
      <c r="GP16" s="6" t="s">
        <v>867</v>
      </c>
      <c r="GQ16" s="6" t="s">
        <v>868</v>
      </c>
      <c r="GR16" s="6" t="s">
        <v>869</v>
      </c>
      <c r="GS16" s="6" t="s">
        <v>870</v>
      </c>
      <c r="GT16" s="6" t="s">
        <v>871</v>
      </c>
      <c r="GU16" s="6" t="s">
        <v>872</v>
      </c>
      <c r="GV16" s="6" t="s">
        <v>873</v>
      </c>
      <c r="GW16" s="6" t="s">
        <v>874</v>
      </c>
      <c r="GX16" s="6" t="s">
        <v>875</v>
      </c>
      <c r="GY16" s="6" t="s">
        <v>876</v>
      </c>
      <c r="GZ16" s="6" t="s">
        <v>877</v>
      </c>
      <c r="HA16" s="6" t="s">
        <v>878</v>
      </c>
      <c r="HB16" s="6" t="s">
        <v>879</v>
      </c>
      <c r="HC16" s="6" t="s">
        <v>880</v>
      </c>
      <c r="HD16" s="6" t="s">
        <v>881</v>
      </c>
      <c r="HE16" s="6" t="s">
        <v>882</v>
      </c>
      <c r="HF16" s="6" t="s">
        <v>883</v>
      </c>
      <c r="HG16" s="6" t="s">
        <v>884</v>
      </c>
      <c r="HH16" s="6" t="s">
        <v>885</v>
      </c>
      <c r="HI16" s="6" t="s">
        <v>886</v>
      </c>
      <c r="HJ16" s="6" t="s">
        <v>887</v>
      </c>
      <c r="HK16" s="6" t="s">
        <v>888</v>
      </c>
      <c r="HL16" s="6" t="s">
        <v>889</v>
      </c>
      <c r="HM16" s="6" t="s">
        <v>890</v>
      </c>
      <c r="HN16" s="6" t="s">
        <v>891</v>
      </c>
      <c r="HO16" s="6" t="s">
        <v>892</v>
      </c>
      <c r="HP16" s="6" t="s">
        <v>893</v>
      </c>
      <c r="HQ16" s="6" t="s">
        <v>894</v>
      </c>
      <c r="HR16" s="6" t="s">
        <v>895</v>
      </c>
      <c r="HS16" s="6" t="s">
        <v>896</v>
      </c>
      <c r="HT16" s="6" t="s">
        <v>897</v>
      </c>
      <c r="HU16" s="6" t="s">
        <v>898</v>
      </c>
      <c r="HV16" s="6" t="s">
        <v>899</v>
      </c>
      <c r="HW16" s="6" t="s">
        <v>900</v>
      </c>
      <c r="HX16" s="6" t="s">
        <v>901</v>
      </c>
      <c r="HY16" s="6" t="s">
        <v>902</v>
      </c>
      <c r="HZ16" s="6" t="s">
        <v>903</v>
      </c>
      <c r="IA16" s="6" t="s">
        <v>904</v>
      </c>
      <c r="IB16" s="6" t="s">
        <v>905</v>
      </c>
      <c r="IC16" s="6" t="s">
        <v>906</v>
      </c>
      <c r="ID16" s="6" t="s">
        <v>907</v>
      </c>
      <c r="IE16" s="6" t="s">
        <v>908</v>
      </c>
      <c r="IF16" s="6" t="s">
        <v>909</v>
      </c>
      <c r="IG16" s="6" t="s">
        <v>910</v>
      </c>
      <c r="IH16" s="6" t="s">
        <v>911</v>
      </c>
      <c r="II16" s="6" t="s">
        <v>912</v>
      </c>
      <c r="IJ16" s="6" t="s">
        <v>913</v>
      </c>
      <c r="IK16" s="6" t="s">
        <v>914</v>
      </c>
      <c r="IL16" s="6" t="s">
        <v>915</v>
      </c>
      <c r="IM16" s="6" t="s">
        <v>916</v>
      </c>
      <c r="IN16" s="6" t="s">
        <v>917</v>
      </c>
      <c r="IO16" s="6" t="s">
        <v>918</v>
      </c>
      <c r="IP16" s="6" t="s">
        <v>919</v>
      </c>
      <c r="IQ16" s="6" t="s">
        <v>920</v>
      </c>
      <c r="IR16" s="6" t="s">
        <v>921</v>
      </c>
      <c r="IS16" s="6" t="s">
        <v>922</v>
      </c>
      <c r="IT16" s="6" t="s">
        <v>923</v>
      </c>
      <c r="IU16" s="6" t="s">
        <v>924</v>
      </c>
      <c r="IV16" s="6" t="s">
        <v>925</v>
      </c>
      <c r="IW16" s="6" t="s">
        <v>926</v>
      </c>
      <c r="IX16" s="6" t="s">
        <v>927</v>
      </c>
      <c r="IY16" s="6" t="s">
        <v>928</v>
      </c>
      <c r="IZ16" s="6" t="s">
        <v>929</v>
      </c>
      <c r="JA16" s="6" t="s">
        <v>930</v>
      </c>
      <c r="JB16" s="6" t="s">
        <v>931</v>
      </c>
      <c r="JC16" s="6" t="s">
        <v>932</v>
      </c>
      <c r="JD16" s="6" t="s">
        <v>933</v>
      </c>
      <c r="JE16" s="6" t="s">
        <v>934</v>
      </c>
      <c r="JF16" s="6" t="s">
        <v>935</v>
      </c>
      <c r="JG16" s="6" t="s">
        <v>936</v>
      </c>
      <c r="JH16" s="6" t="s">
        <v>937</v>
      </c>
      <c r="JI16" s="6" t="s">
        <v>938</v>
      </c>
      <c r="JJ16" s="6" t="s">
        <v>939</v>
      </c>
      <c r="JK16" s="6">
        <v>96</v>
      </c>
      <c r="JL16" s="6">
        <v>97</v>
      </c>
      <c r="JM16" s="6">
        <v>98</v>
      </c>
      <c r="JN16" s="6">
        <v>99</v>
      </c>
      <c r="KO16" s="6">
        <v>367.77</v>
      </c>
      <c r="KP16" s="6">
        <v>242.15999999999997</v>
      </c>
      <c r="KQ16" s="6">
        <v>0.65845501264377182</v>
      </c>
      <c r="KR16" s="6" t="s">
        <v>129</v>
      </c>
      <c r="KS16" s="6" t="s">
        <v>130</v>
      </c>
      <c r="LS16" s="6">
        <v>0</v>
      </c>
      <c r="LT16" s="6">
        <v>140.6</v>
      </c>
      <c r="LU16" s="6">
        <v>14.989999999999995</v>
      </c>
      <c r="MF16" s="6">
        <v>1</v>
      </c>
      <c r="MG16" s="6">
        <v>86</v>
      </c>
      <c r="MH16" s="6">
        <v>87</v>
      </c>
      <c r="MI16" s="6">
        <v>7.4999999999999997E-2</v>
      </c>
      <c r="MJ16" s="6">
        <v>7.4999999999999997E-2</v>
      </c>
    </row>
    <row r="17" spans="1:348" ht="30" customHeight="1" x14ac:dyDescent="0.25">
      <c r="A17" s="13">
        <v>11</v>
      </c>
      <c r="B17" s="14" t="s">
        <v>667</v>
      </c>
      <c r="C17" s="15" t="s">
        <v>11</v>
      </c>
      <c r="D17" s="28">
        <v>1</v>
      </c>
      <c r="E17" s="17">
        <v>36.19</v>
      </c>
      <c r="F17" s="17">
        <v>105.47</v>
      </c>
      <c r="G17" s="17">
        <v>141.66</v>
      </c>
      <c r="H17" s="17">
        <v>36.19</v>
      </c>
      <c r="I17" s="17">
        <v>105.47</v>
      </c>
      <c r="J17" s="18">
        <v>141.66</v>
      </c>
      <c r="K17" s="6">
        <v>1</v>
      </c>
      <c r="L17" s="6">
        <v>0</v>
      </c>
      <c r="M17" s="6">
        <v>0</v>
      </c>
      <c r="N17" s="6">
        <v>0</v>
      </c>
      <c r="O17" s="6">
        <v>1</v>
      </c>
      <c r="P17" s="6">
        <v>0</v>
      </c>
      <c r="Q17" s="6">
        <v>1</v>
      </c>
      <c r="R17" s="6">
        <v>0</v>
      </c>
      <c r="S17" s="6">
        <v>0</v>
      </c>
      <c r="T17" s="6">
        <v>1</v>
      </c>
      <c r="U17" s="6">
        <v>1</v>
      </c>
      <c r="V17" s="6">
        <v>1</v>
      </c>
      <c r="W17" s="6">
        <v>3</v>
      </c>
      <c r="X17" s="6">
        <v>0</v>
      </c>
      <c r="Y17" s="6">
        <v>0</v>
      </c>
      <c r="Z17" s="6">
        <v>4.4499399999999998</v>
      </c>
      <c r="AA17" s="6">
        <v>4.4499399999999998</v>
      </c>
      <c r="AB17" s="6">
        <v>4.4499399999999998</v>
      </c>
      <c r="AC17" s="6">
        <v>4.4499399999999998</v>
      </c>
      <c r="AD17" s="6">
        <v>4.4499399999999998</v>
      </c>
      <c r="AE17" s="6">
        <v>4.4499399999999998</v>
      </c>
      <c r="AF17" s="6">
        <v>4.4499399999999998</v>
      </c>
      <c r="AG17" s="6">
        <v>4.4499399999999998</v>
      </c>
      <c r="AH17" s="6">
        <v>4.4499399999999998</v>
      </c>
      <c r="AI17" s="6">
        <v>4.4499399999999998</v>
      </c>
      <c r="AJ17" s="6">
        <v>4.4499399999999998</v>
      </c>
      <c r="AK17" s="6">
        <v>4.4499399999999998</v>
      </c>
      <c r="AL17" s="6">
        <v>4.4499399999999998</v>
      </c>
      <c r="AM17" s="6">
        <v>4.4499399999999998</v>
      </c>
      <c r="AN17" s="6">
        <v>4.4499399999999998</v>
      </c>
      <c r="AO17" s="6">
        <v>1</v>
      </c>
      <c r="AP17" s="6">
        <v>1</v>
      </c>
      <c r="AQ17" s="6">
        <v>1</v>
      </c>
      <c r="AR17" s="6">
        <v>0</v>
      </c>
      <c r="AS17" s="6">
        <v>0</v>
      </c>
      <c r="AT17" s="6">
        <v>0</v>
      </c>
      <c r="AU17" s="6">
        <v>4.4499399999999998</v>
      </c>
      <c r="AV17" s="6">
        <v>4.4499399999999998</v>
      </c>
      <c r="AW17" s="6">
        <v>4.4499399999999998</v>
      </c>
      <c r="AX17" s="6">
        <v>4.4499399999999998</v>
      </c>
      <c r="AY17" s="6">
        <v>4.4499399999999998</v>
      </c>
      <c r="AZ17" s="6">
        <v>0</v>
      </c>
      <c r="BA17" s="6" t="s">
        <v>668</v>
      </c>
      <c r="BB17" s="6" t="s">
        <v>669</v>
      </c>
      <c r="BC17" s="6" t="s">
        <v>670</v>
      </c>
      <c r="BD17" s="6" t="s">
        <v>671</v>
      </c>
      <c r="BE17" s="6" t="s">
        <v>672</v>
      </c>
      <c r="BF17" s="6" t="s">
        <v>673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 t="s">
        <v>575</v>
      </c>
      <c r="BV17" s="6" t="s">
        <v>675</v>
      </c>
      <c r="BW17" s="6" t="s">
        <v>11</v>
      </c>
      <c r="BX17" s="6" t="s">
        <v>11</v>
      </c>
      <c r="BY17" s="6" t="s">
        <v>11</v>
      </c>
      <c r="BZ17" s="6" t="s">
        <v>18</v>
      </c>
      <c r="CA17" s="6" t="s">
        <v>675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1</v>
      </c>
      <c r="CR17" s="6">
        <v>3</v>
      </c>
      <c r="CS17" s="6">
        <v>1</v>
      </c>
      <c r="CT17" s="6">
        <v>1</v>
      </c>
      <c r="CU17" s="6">
        <v>14</v>
      </c>
      <c r="CV17" s="6">
        <v>1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8.3699999999999992</v>
      </c>
      <c r="DM17" s="6">
        <v>3.18</v>
      </c>
      <c r="DN17" s="6">
        <v>4.58</v>
      </c>
      <c r="DO17" s="6">
        <v>2.08</v>
      </c>
      <c r="DP17" s="6">
        <v>0.8</v>
      </c>
      <c r="DQ17" s="6">
        <v>0.42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 t="s">
        <v>40</v>
      </c>
      <c r="EH17" s="6" t="s">
        <v>11</v>
      </c>
      <c r="EI17" s="6">
        <v>1</v>
      </c>
      <c r="EJ17" s="6">
        <v>12</v>
      </c>
      <c r="EK17" s="6">
        <v>100</v>
      </c>
      <c r="EL17" s="6">
        <v>100</v>
      </c>
      <c r="EM17" s="6">
        <v>100</v>
      </c>
      <c r="EN17" s="6">
        <v>100</v>
      </c>
      <c r="EO17" s="6">
        <v>100</v>
      </c>
      <c r="EP17" s="6">
        <v>100</v>
      </c>
      <c r="EQ17" s="6">
        <v>100</v>
      </c>
      <c r="ER17" s="6">
        <v>100</v>
      </c>
      <c r="ES17" s="6">
        <v>100</v>
      </c>
      <c r="ET17" s="6">
        <v>100</v>
      </c>
      <c r="EU17" s="6">
        <v>100</v>
      </c>
      <c r="EV17" s="6">
        <v>100</v>
      </c>
      <c r="EW17" s="6">
        <v>100</v>
      </c>
      <c r="EX17" s="6">
        <v>100</v>
      </c>
      <c r="EY17" s="6">
        <v>100</v>
      </c>
      <c r="EZ17" s="6">
        <v>101</v>
      </c>
      <c r="FA17" s="6">
        <v>101</v>
      </c>
      <c r="FB17" s="6">
        <v>101</v>
      </c>
      <c r="FC17" s="6">
        <v>101</v>
      </c>
      <c r="FD17" s="6">
        <v>101</v>
      </c>
      <c r="FE17" s="6">
        <v>101</v>
      </c>
      <c r="FF17" s="6">
        <v>101</v>
      </c>
      <c r="FG17" s="6">
        <v>101</v>
      </c>
      <c r="FH17" s="6">
        <v>101</v>
      </c>
      <c r="FI17" s="6">
        <v>101</v>
      </c>
      <c r="FJ17" s="6">
        <v>101</v>
      </c>
      <c r="FK17" s="6">
        <v>101</v>
      </c>
      <c r="FL17" s="6">
        <v>101</v>
      </c>
      <c r="FM17" s="6">
        <v>101</v>
      </c>
      <c r="FN17" s="6">
        <v>101</v>
      </c>
      <c r="FO17" s="6">
        <v>100</v>
      </c>
      <c r="FP17" s="6">
        <v>100</v>
      </c>
      <c r="FQ17" s="6">
        <v>100</v>
      </c>
      <c r="FR17" s="6">
        <v>100</v>
      </c>
      <c r="FS17" s="6">
        <v>100</v>
      </c>
      <c r="FT17" s="6">
        <v>100</v>
      </c>
      <c r="FU17" s="6">
        <v>101</v>
      </c>
      <c r="FV17" s="6">
        <v>101</v>
      </c>
      <c r="FW17" s="6">
        <v>101</v>
      </c>
      <c r="FX17" s="6">
        <v>101</v>
      </c>
      <c r="FY17" s="6">
        <v>101</v>
      </c>
      <c r="FZ17" s="6">
        <v>101</v>
      </c>
      <c r="GA17" s="6" t="s">
        <v>940</v>
      </c>
      <c r="GB17" s="6" t="s">
        <v>941</v>
      </c>
      <c r="GC17" s="6" t="s">
        <v>942</v>
      </c>
      <c r="GD17" s="6" t="s">
        <v>943</v>
      </c>
      <c r="GE17" s="6" t="s">
        <v>944</v>
      </c>
      <c r="GF17" s="6" t="s">
        <v>945</v>
      </c>
      <c r="GG17" s="6" t="s">
        <v>946</v>
      </c>
      <c r="GH17" s="6" t="s">
        <v>947</v>
      </c>
      <c r="GI17" s="6" t="s">
        <v>948</v>
      </c>
      <c r="GJ17" s="6" t="s">
        <v>949</v>
      </c>
      <c r="GK17" s="6" t="s">
        <v>950</v>
      </c>
      <c r="GL17" s="6" t="s">
        <v>951</v>
      </c>
      <c r="GM17" s="6" t="s">
        <v>952</v>
      </c>
      <c r="GN17" s="6" t="s">
        <v>953</v>
      </c>
      <c r="GO17" s="6" t="s">
        <v>954</v>
      </c>
      <c r="GP17" s="6" t="s">
        <v>955</v>
      </c>
      <c r="GQ17" s="6" t="s">
        <v>956</v>
      </c>
      <c r="GR17" s="6" t="s">
        <v>957</v>
      </c>
      <c r="GS17" s="6" t="s">
        <v>958</v>
      </c>
      <c r="GT17" s="6" t="s">
        <v>959</v>
      </c>
      <c r="GU17" s="6" t="s">
        <v>960</v>
      </c>
      <c r="GV17" s="6" t="s">
        <v>961</v>
      </c>
      <c r="GW17" s="6" t="s">
        <v>962</v>
      </c>
      <c r="GX17" s="6" t="s">
        <v>963</v>
      </c>
      <c r="GY17" s="6" t="s">
        <v>964</v>
      </c>
      <c r="GZ17" s="6" t="s">
        <v>965</v>
      </c>
      <c r="HA17" s="6" t="s">
        <v>966</v>
      </c>
      <c r="HB17" s="6" t="s">
        <v>967</v>
      </c>
      <c r="HC17" s="6" t="s">
        <v>968</v>
      </c>
      <c r="HD17" s="6" t="s">
        <v>969</v>
      </c>
      <c r="HE17" s="6" t="s">
        <v>970</v>
      </c>
      <c r="HF17" s="6" t="s">
        <v>971</v>
      </c>
      <c r="HG17" s="6" t="s">
        <v>972</v>
      </c>
      <c r="HH17" s="6" t="s">
        <v>973</v>
      </c>
      <c r="HI17" s="6" t="s">
        <v>974</v>
      </c>
      <c r="HJ17" s="6" t="s">
        <v>975</v>
      </c>
      <c r="HK17" s="6" t="s">
        <v>976</v>
      </c>
      <c r="HL17" s="6" t="s">
        <v>977</v>
      </c>
      <c r="HM17" s="6" t="s">
        <v>978</v>
      </c>
      <c r="HN17" s="6" t="s">
        <v>979</v>
      </c>
      <c r="HO17" s="6" t="s">
        <v>980</v>
      </c>
      <c r="HP17" s="6" t="s">
        <v>981</v>
      </c>
      <c r="HQ17" s="6" t="s">
        <v>982</v>
      </c>
      <c r="HR17" s="6" t="s">
        <v>983</v>
      </c>
      <c r="HS17" s="6" t="s">
        <v>984</v>
      </c>
      <c r="HT17" s="6" t="s">
        <v>985</v>
      </c>
      <c r="HU17" s="6" t="s">
        <v>986</v>
      </c>
      <c r="HV17" s="6" t="s">
        <v>987</v>
      </c>
      <c r="HW17" s="6" t="s">
        <v>988</v>
      </c>
      <c r="HX17" s="6" t="s">
        <v>989</v>
      </c>
      <c r="HY17" s="6" t="s">
        <v>990</v>
      </c>
      <c r="HZ17" s="6" t="s">
        <v>991</v>
      </c>
      <c r="IA17" s="6" t="s">
        <v>992</v>
      </c>
      <c r="IB17" s="6" t="s">
        <v>993</v>
      </c>
      <c r="IC17" s="6" t="s">
        <v>994</v>
      </c>
      <c r="ID17" s="6" t="s">
        <v>995</v>
      </c>
      <c r="IE17" s="6" t="s">
        <v>996</v>
      </c>
      <c r="IF17" s="6" t="s">
        <v>997</v>
      </c>
      <c r="IG17" s="6" t="s">
        <v>998</v>
      </c>
      <c r="IH17" s="6" t="s">
        <v>999</v>
      </c>
      <c r="II17" s="6" t="s">
        <v>1000</v>
      </c>
      <c r="IJ17" s="6" t="s">
        <v>1001</v>
      </c>
      <c r="IK17" s="6" t="s">
        <v>1002</v>
      </c>
      <c r="IL17" s="6" t="s">
        <v>1003</v>
      </c>
      <c r="IM17" s="6" t="s">
        <v>1004</v>
      </c>
      <c r="IN17" s="6" t="s">
        <v>1005</v>
      </c>
      <c r="IO17" s="6" t="s">
        <v>1006</v>
      </c>
      <c r="IP17" s="6" t="s">
        <v>1007</v>
      </c>
      <c r="IQ17" s="6" t="s">
        <v>1008</v>
      </c>
      <c r="IR17" s="6" t="s">
        <v>1009</v>
      </c>
      <c r="IS17" s="6" t="s">
        <v>1010</v>
      </c>
      <c r="IT17" s="6" t="s">
        <v>1011</v>
      </c>
      <c r="IU17" s="6" t="s">
        <v>1012</v>
      </c>
      <c r="IV17" s="6" t="s">
        <v>1013</v>
      </c>
      <c r="IW17" s="6" t="s">
        <v>1014</v>
      </c>
      <c r="IX17" s="6" t="s">
        <v>1015</v>
      </c>
      <c r="IY17" s="6" t="s">
        <v>1016</v>
      </c>
      <c r="IZ17" s="6" t="s">
        <v>1017</v>
      </c>
      <c r="JA17" s="6" t="s">
        <v>1018</v>
      </c>
      <c r="JB17" s="6" t="s">
        <v>1019</v>
      </c>
      <c r="JC17" s="6" t="s">
        <v>1020</v>
      </c>
      <c r="JD17" s="6" t="s">
        <v>1021</v>
      </c>
      <c r="JE17" s="6" t="s">
        <v>1022</v>
      </c>
      <c r="JF17" s="6" t="s">
        <v>1023</v>
      </c>
      <c r="JG17" s="6" t="s">
        <v>1024</v>
      </c>
      <c r="JH17" s="6" t="s">
        <v>1025</v>
      </c>
      <c r="JI17" s="6" t="s">
        <v>1026</v>
      </c>
      <c r="JJ17" s="6" t="s">
        <v>1027</v>
      </c>
      <c r="JK17" s="6">
        <v>100</v>
      </c>
      <c r="JL17" s="6">
        <v>101</v>
      </c>
      <c r="JM17" s="6">
        <v>102</v>
      </c>
      <c r="JN17" s="6">
        <v>103</v>
      </c>
      <c r="KO17" s="6">
        <v>417.28</v>
      </c>
      <c r="KP17" s="6">
        <v>275.62</v>
      </c>
      <c r="KQ17" s="6">
        <v>0.66051572085889576</v>
      </c>
      <c r="KR17" s="6" t="s">
        <v>129</v>
      </c>
      <c r="KS17" s="6" t="s">
        <v>130</v>
      </c>
      <c r="LS17" s="6">
        <v>0</v>
      </c>
      <c r="LT17" s="6">
        <v>166.19</v>
      </c>
      <c r="LU17" s="6">
        <v>24.53</v>
      </c>
      <c r="MF17" s="6">
        <v>1</v>
      </c>
      <c r="MG17" s="6">
        <v>90</v>
      </c>
      <c r="MH17" s="6">
        <v>91</v>
      </c>
      <c r="MI17" s="6">
        <v>7.4999999999999997E-2</v>
      </c>
      <c r="MJ17" s="6">
        <v>7.4999999999999997E-2</v>
      </c>
    </row>
    <row r="18" spans="1:348" ht="30" customHeight="1" x14ac:dyDescent="0.25">
      <c r="A18" s="13">
        <v>12</v>
      </c>
      <c r="B18" s="14" t="s">
        <v>15</v>
      </c>
      <c r="C18" s="15" t="s">
        <v>11</v>
      </c>
      <c r="D18" s="28">
        <v>2</v>
      </c>
      <c r="E18" s="17">
        <v>25.35</v>
      </c>
      <c r="F18" s="17">
        <v>75.02</v>
      </c>
      <c r="G18" s="17">
        <v>100.37</v>
      </c>
      <c r="H18" s="17">
        <v>50.7</v>
      </c>
      <c r="I18" s="17">
        <v>150.04</v>
      </c>
      <c r="J18" s="18">
        <v>200.74</v>
      </c>
      <c r="K18" s="6">
        <v>1</v>
      </c>
      <c r="L18" s="6">
        <v>0</v>
      </c>
      <c r="M18" s="6">
        <v>0</v>
      </c>
      <c r="N18" s="6">
        <v>0</v>
      </c>
      <c r="O18" s="6">
        <v>1</v>
      </c>
      <c r="P18" s="6">
        <v>0</v>
      </c>
      <c r="Q18" s="6">
        <v>1</v>
      </c>
      <c r="R18" s="6">
        <v>0</v>
      </c>
      <c r="S18" s="6">
        <v>0</v>
      </c>
      <c r="T18" s="6">
        <v>1</v>
      </c>
      <c r="U18" s="6">
        <v>1</v>
      </c>
      <c r="V18" s="6">
        <v>1</v>
      </c>
      <c r="W18" s="6">
        <v>3</v>
      </c>
      <c r="X18" s="6">
        <v>0</v>
      </c>
      <c r="Y18" s="6">
        <v>0</v>
      </c>
      <c r="Z18" s="6">
        <v>3.0814849999999998</v>
      </c>
      <c r="AA18" s="6">
        <v>3.0814849999999998</v>
      </c>
      <c r="AB18" s="6">
        <v>3.0814849999999998</v>
      </c>
      <c r="AC18" s="6">
        <v>3.0814849999999998</v>
      </c>
      <c r="AD18" s="6">
        <v>3.0814849999999998</v>
      </c>
      <c r="AE18" s="6">
        <v>3.0814849999999998</v>
      </c>
      <c r="AF18" s="6">
        <v>3.0814849999999998</v>
      </c>
      <c r="AG18" s="6">
        <v>3.0814849999999998</v>
      </c>
      <c r="AH18" s="6">
        <v>3.0814849999999998</v>
      </c>
      <c r="AI18" s="6">
        <v>3.0814849999999998</v>
      </c>
      <c r="AJ18" s="6">
        <v>3.0814849999999998</v>
      </c>
      <c r="AK18" s="6">
        <v>3.0814849999999998</v>
      </c>
      <c r="AL18" s="6">
        <v>3.0814849999999998</v>
      </c>
      <c r="AM18" s="6">
        <v>3.0814849999999998</v>
      </c>
      <c r="AN18" s="6">
        <v>3.0814849999999998</v>
      </c>
      <c r="AO18" s="6">
        <v>1</v>
      </c>
      <c r="AP18" s="6">
        <v>1</v>
      </c>
      <c r="AQ18" s="6">
        <v>1</v>
      </c>
      <c r="AR18" s="6">
        <v>0</v>
      </c>
      <c r="AS18" s="6">
        <v>0</v>
      </c>
      <c r="AT18" s="6">
        <v>0</v>
      </c>
      <c r="AU18" s="6">
        <v>3.0814849999999998</v>
      </c>
      <c r="AV18" s="6">
        <v>3.0814849999999998</v>
      </c>
      <c r="AW18" s="6">
        <v>3.0814849999999998</v>
      </c>
      <c r="AX18" s="6">
        <v>3.0814849999999998</v>
      </c>
      <c r="AY18" s="6">
        <v>3.0814849999999998</v>
      </c>
      <c r="AZ18" s="6">
        <v>0</v>
      </c>
      <c r="BA18" s="6" t="s">
        <v>668</v>
      </c>
      <c r="BB18" s="6" t="s">
        <v>669</v>
      </c>
      <c r="BC18" s="6" t="s">
        <v>670</v>
      </c>
      <c r="BD18" s="6" t="s">
        <v>672</v>
      </c>
      <c r="BE18" s="6" t="s">
        <v>673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 t="s">
        <v>575</v>
      </c>
      <c r="BV18" s="6" t="s">
        <v>675</v>
      </c>
      <c r="BW18" s="6" t="s">
        <v>11</v>
      </c>
      <c r="BX18" s="6" t="s">
        <v>11</v>
      </c>
      <c r="BY18" s="6" t="s">
        <v>18</v>
      </c>
      <c r="BZ18" s="6" t="s">
        <v>675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1</v>
      </c>
      <c r="CR18" s="6">
        <v>1</v>
      </c>
      <c r="CS18" s="6">
        <v>1</v>
      </c>
      <c r="CT18" s="6">
        <v>11</v>
      </c>
      <c r="CU18" s="6">
        <v>1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8.3699999999999992</v>
      </c>
      <c r="DM18" s="6">
        <v>3.18</v>
      </c>
      <c r="DN18" s="6">
        <v>4.58</v>
      </c>
      <c r="DO18" s="6">
        <v>0.8</v>
      </c>
      <c r="DP18" s="6">
        <v>0.42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 t="s">
        <v>40</v>
      </c>
      <c r="EH18" s="6" t="s">
        <v>11</v>
      </c>
      <c r="EI18" s="6">
        <v>1</v>
      </c>
      <c r="EJ18" s="6">
        <v>10</v>
      </c>
      <c r="EK18" s="6">
        <v>124</v>
      </c>
      <c r="EL18" s="6">
        <v>124</v>
      </c>
      <c r="EM18" s="6">
        <v>124</v>
      </c>
      <c r="EN18" s="6">
        <v>124</v>
      </c>
      <c r="EO18" s="6">
        <v>124</v>
      </c>
      <c r="EP18" s="6">
        <v>124</v>
      </c>
      <c r="EQ18" s="6">
        <v>124</v>
      </c>
      <c r="ER18" s="6">
        <v>124</v>
      </c>
      <c r="ES18" s="6">
        <v>124</v>
      </c>
      <c r="ET18" s="6">
        <v>124</v>
      </c>
      <c r="EU18" s="6">
        <v>124</v>
      </c>
      <c r="EV18" s="6">
        <v>124</v>
      </c>
      <c r="EW18" s="6">
        <v>124</v>
      </c>
      <c r="EX18" s="6">
        <v>124</v>
      </c>
      <c r="EY18" s="6">
        <v>124</v>
      </c>
      <c r="EZ18" s="6">
        <v>125</v>
      </c>
      <c r="FA18" s="6">
        <v>125</v>
      </c>
      <c r="FB18" s="6">
        <v>125</v>
      </c>
      <c r="FC18" s="6">
        <v>125</v>
      </c>
      <c r="FD18" s="6">
        <v>125</v>
      </c>
      <c r="FE18" s="6">
        <v>125</v>
      </c>
      <c r="FF18" s="6">
        <v>125</v>
      </c>
      <c r="FG18" s="6">
        <v>125</v>
      </c>
      <c r="FH18" s="6">
        <v>125</v>
      </c>
      <c r="FI18" s="6">
        <v>125</v>
      </c>
      <c r="FJ18" s="6">
        <v>125</v>
      </c>
      <c r="FK18" s="6">
        <v>125</v>
      </c>
      <c r="FL18" s="6">
        <v>125</v>
      </c>
      <c r="FM18" s="6">
        <v>125</v>
      </c>
      <c r="FN18" s="6">
        <v>125</v>
      </c>
      <c r="FO18" s="6">
        <v>124</v>
      </c>
      <c r="FP18" s="6">
        <v>124</v>
      </c>
      <c r="FQ18" s="6">
        <v>124</v>
      </c>
      <c r="FR18" s="6">
        <v>124</v>
      </c>
      <c r="FS18" s="6">
        <v>124</v>
      </c>
      <c r="FT18" s="6">
        <v>124</v>
      </c>
      <c r="FU18" s="6">
        <v>125</v>
      </c>
      <c r="FV18" s="6">
        <v>125</v>
      </c>
      <c r="FW18" s="6">
        <v>125</v>
      </c>
      <c r="FX18" s="6">
        <v>125</v>
      </c>
      <c r="FY18" s="6">
        <v>125</v>
      </c>
      <c r="FZ18" s="6">
        <v>125</v>
      </c>
      <c r="GA18" s="6" t="s">
        <v>1028</v>
      </c>
      <c r="GB18" s="6" t="s">
        <v>1029</v>
      </c>
      <c r="GC18" s="6" t="s">
        <v>1030</v>
      </c>
      <c r="GD18" s="6" t="s">
        <v>1031</v>
      </c>
      <c r="GE18" s="6" t="s">
        <v>1032</v>
      </c>
      <c r="GF18" s="6" t="s">
        <v>1033</v>
      </c>
      <c r="GG18" s="6" t="s">
        <v>1034</v>
      </c>
      <c r="GH18" s="6" t="s">
        <v>1035</v>
      </c>
      <c r="GI18" s="6" t="s">
        <v>1036</v>
      </c>
      <c r="GJ18" s="6" t="s">
        <v>1037</v>
      </c>
      <c r="GK18" s="6" t="s">
        <v>1038</v>
      </c>
      <c r="GL18" s="6" t="s">
        <v>1039</v>
      </c>
      <c r="GM18" s="6" t="s">
        <v>1040</v>
      </c>
      <c r="GN18" s="6" t="s">
        <v>1041</v>
      </c>
      <c r="GO18" s="6" t="s">
        <v>1042</v>
      </c>
      <c r="GP18" s="6" t="s">
        <v>1043</v>
      </c>
      <c r="GQ18" s="6" t="s">
        <v>1044</v>
      </c>
      <c r="GR18" s="6" t="s">
        <v>1045</v>
      </c>
      <c r="GS18" s="6" t="s">
        <v>1046</v>
      </c>
      <c r="GT18" s="6" t="s">
        <v>1047</v>
      </c>
      <c r="GU18" s="6" t="s">
        <v>1048</v>
      </c>
      <c r="GV18" s="6" t="s">
        <v>1049</v>
      </c>
      <c r="GW18" s="6" t="s">
        <v>1050</v>
      </c>
      <c r="GX18" s="6" t="s">
        <v>1051</v>
      </c>
      <c r="GY18" s="6" t="s">
        <v>1052</v>
      </c>
      <c r="GZ18" s="6" t="s">
        <v>1053</v>
      </c>
      <c r="HA18" s="6" t="s">
        <v>1054</v>
      </c>
      <c r="HB18" s="6" t="s">
        <v>1055</v>
      </c>
      <c r="HC18" s="6" t="s">
        <v>1056</v>
      </c>
      <c r="HD18" s="6" t="s">
        <v>1057</v>
      </c>
      <c r="HE18" s="6" t="s">
        <v>1058</v>
      </c>
      <c r="HF18" s="6" t="s">
        <v>1059</v>
      </c>
      <c r="HG18" s="6" t="s">
        <v>1060</v>
      </c>
      <c r="HH18" s="6" t="s">
        <v>1061</v>
      </c>
      <c r="HI18" s="6" t="s">
        <v>1062</v>
      </c>
      <c r="HJ18" s="6" t="s">
        <v>1063</v>
      </c>
      <c r="HK18" s="6" t="s">
        <v>1064</v>
      </c>
      <c r="HL18" s="6" t="s">
        <v>1065</v>
      </c>
      <c r="HM18" s="6" t="s">
        <v>1066</v>
      </c>
      <c r="HN18" s="6" t="s">
        <v>1067</v>
      </c>
      <c r="HO18" s="6" t="s">
        <v>1068</v>
      </c>
      <c r="HP18" s="6" t="s">
        <v>1069</v>
      </c>
      <c r="HQ18" s="6" t="s">
        <v>1070</v>
      </c>
      <c r="HR18" s="6" t="s">
        <v>1071</v>
      </c>
      <c r="HS18" s="6" t="s">
        <v>1072</v>
      </c>
      <c r="HT18" s="6" t="s">
        <v>1073</v>
      </c>
      <c r="HU18" s="6" t="s">
        <v>1074</v>
      </c>
      <c r="HV18" s="6" t="s">
        <v>1075</v>
      </c>
      <c r="HW18" s="6" t="s">
        <v>1076</v>
      </c>
      <c r="HX18" s="6" t="s">
        <v>1077</v>
      </c>
      <c r="HY18" s="6" t="s">
        <v>1078</v>
      </c>
      <c r="HZ18" s="6" t="s">
        <v>1079</v>
      </c>
      <c r="IA18" s="6" t="s">
        <v>1080</v>
      </c>
      <c r="IB18" s="6" t="s">
        <v>1081</v>
      </c>
      <c r="IC18" s="6" t="s">
        <v>1082</v>
      </c>
      <c r="ID18" s="6" t="s">
        <v>1083</v>
      </c>
      <c r="IE18" s="6" t="s">
        <v>1084</v>
      </c>
      <c r="IF18" s="6" t="s">
        <v>1085</v>
      </c>
      <c r="IG18" s="6" t="s">
        <v>1086</v>
      </c>
      <c r="IH18" s="6" t="s">
        <v>1087</v>
      </c>
      <c r="II18" s="6" t="s">
        <v>1088</v>
      </c>
      <c r="IJ18" s="6" t="s">
        <v>1089</v>
      </c>
      <c r="IK18" s="6" t="s">
        <v>1090</v>
      </c>
      <c r="IL18" s="6" t="s">
        <v>1091</v>
      </c>
      <c r="IM18" s="6" t="s">
        <v>1092</v>
      </c>
      <c r="IN18" s="6" t="s">
        <v>1093</v>
      </c>
      <c r="IO18" s="6" t="s">
        <v>1094</v>
      </c>
      <c r="IP18" s="6" t="s">
        <v>1095</v>
      </c>
      <c r="IQ18" s="6" t="s">
        <v>1096</v>
      </c>
      <c r="IR18" s="6" t="s">
        <v>1097</v>
      </c>
      <c r="IS18" s="6" t="s">
        <v>1098</v>
      </c>
      <c r="IT18" s="6" t="s">
        <v>1099</v>
      </c>
      <c r="IU18" s="6" t="s">
        <v>1100</v>
      </c>
      <c r="IV18" s="6" t="s">
        <v>1101</v>
      </c>
      <c r="IW18" s="6" t="s">
        <v>1102</v>
      </c>
      <c r="IX18" s="6" t="s">
        <v>1103</v>
      </c>
      <c r="IY18" s="6" t="s">
        <v>1104</v>
      </c>
      <c r="IZ18" s="6" t="s">
        <v>1105</v>
      </c>
      <c r="JA18" s="6" t="s">
        <v>1106</v>
      </c>
      <c r="JB18" s="6" t="s">
        <v>1107</v>
      </c>
      <c r="JC18" s="6" t="s">
        <v>1108</v>
      </c>
      <c r="JD18" s="6" t="s">
        <v>1109</v>
      </c>
      <c r="JE18" s="6" t="s">
        <v>1110</v>
      </c>
      <c r="JF18" s="6" t="s">
        <v>1111</v>
      </c>
      <c r="JG18" s="6" t="s">
        <v>1112</v>
      </c>
      <c r="JH18" s="6" t="s">
        <v>1113</v>
      </c>
      <c r="JI18" s="6" t="s">
        <v>1114</v>
      </c>
      <c r="JJ18" s="6" t="s">
        <v>1115</v>
      </c>
      <c r="JK18" s="6">
        <v>124</v>
      </c>
      <c r="JL18" s="6">
        <v>125</v>
      </c>
      <c r="JM18" s="6">
        <v>126</v>
      </c>
      <c r="JN18" s="6">
        <v>127</v>
      </c>
      <c r="KO18" s="6">
        <v>559.45000000000005</v>
      </c>
      <c r="KP18" s="6">
        <v>358.71000000000004</v>
      </c>
      <c r="KQ18" s="6">
        <v>0.6411833050317276</v>
      </c>
      <c r="KR18" s="6" t="s">
        <v>129</v>
      </c>
      <c r="KS18" s="6" t="s">
        <v>130</v>
      </c>
      <c r="LS18" s="6">
        <v>609.25</v>
      </c>
      <c r="LT18" s="6">
        <v>121.85</v>
      </c>
      <c r="LU18" s="6">
        <v>21.47999999999999</v>
      </c>
      <c r="MF18" s="6">
        <v>1</v>
      </c>
      <c r="MG18" s="6">
        <v>114</v>
      </c>
      <c r="MH18" s="6">
        <v>115</v>
      </c>
      <c r="MI18" s="6">
        <v>7.4999999999999997E-2</v>
      </c>
      <c r="MJ18" s="6">
        <v>7.4999999999999997E-2</v>
      </c>
    </row>
    <row r="19" spans="1:348" ht="30" customHeight="1" x14ac:dyDescent="0.25">
      <c r="A19" s="13">
        <v>13</v>
      </c>
      <c r="B19" s="14" t="s">
        <v>16</v>
      </c>
      <c r="C19" s="15" t="s">
        <v>11</v>
      </c>
      <c r="D19" s="28">
        <v>1</v>
      </c>
      <c r="E19" s="17">
        <v>25.23</v>
      </c>
      <c r="F19" s="17">
        <v>109.89</v>
      </c>
      <c r="G19" s="17">
        <v>135.12</v>
      </c>
      <c r="H19" s="17">
        <v>25.23</v>
      </c>
      <c r="I19" s="17">
        <v>109.89</v>
      </c>
      <c r="J19" s="18">
        <v>135.12</v>
      </c>
      <c r="K19" s="6">
        <v>1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1</v>
      </c>
      <c r="R19" s="6">
        <v>0</v>
      </c>
      <c r="S19" s="6">
        <v>0</v>
      </c>
      <c r="T19" s="6">
        <v>1</v>
      </c>
      <c r="U19" s="6">
        <v>1</v>
      </c>
      <c r="V19" s="6">
        <v>1</v>
      </c>
      <c r="W19" s="6">
        <v>3</v>
      </c>
      <c r="X19" s="6">
        <v>0</v>
      </c>
      <c r="Y19" s="6">
        <v>0</v>
      </c>
      <c r="Z19" s="6">
        <v>4.8831199999999999</v>
      </c>
      <c r="AA19" s="6">
        <v>4.8831199999999999</v>
      </c>
      <c r="AB19" s="6">
        <v>4.8831199999999999</v>
      </c>
      <c r="AC19" s="6">
        <v>4.8831199999999999</v>
      </c>
      <c r="AD19" s="6">
        <v>4.8831199999999999</v>
      </c>
      <c r="AE19" s="6">
        <v>4.8831199999999999</v>
      </c>
      <c r="AF19" s="6">
        <v>4.8831199999999999</v>
      </c>
      <c r="AG19" s="6">
        <v>4.8831199999999999</v>
      </c>
      <c r="AH19" s="6">
        <v>4.8831199999999999</v>
      </c>
      <c r="AI19" s="6">
        <v>4.8831199999999999</v>
      </c>
      <c r="AJ19" s="6">
        <v>4.8831199999999999</v>
      </c>
      <c r="AK19" s="6">
        <v>4.8831199999999999</v>
      </c>
      <c r="AL19" s="6">
        <v>4.8831199999999999</v>
      </c>
      <c r="AM19" s="6">
        <v>4.8831199999999999</v>
      </c>
      <c r="AN19" s="6">
        <v>4.8831199999999999</v>
      </c>
      <c r="AO19" s="6">
        <v>1</v>
      </c>
      <c r="AP19" s="6">
        <v>1</v>
      </c>
      <c r="AQ19" s="6">
        <v>1</v>
      </c>
      <c r="AR19" s="6">
        <v>0</v>
      </c>
      <c r="AS19" s="6">
        <v>0</v>
      </c>
      <c r="AT19" s="6">
        <v>0</v>
      </c>
      <c r="AU19" s="6">
        <v>4.8831199999999999</v>
      </c>
      <c r="AV19" s="6">
        <v>4.8831199999999999</v>
      </c>
      <c r="AW19" s="6">
        <v>4.8831199999999999</v>
      </c>
      <c r="AX19" s="6">
        <v>4.8831199999999999</v>
      </c>
      <c r="AY19" s="6">
        <v>4.8831199999999999</v>
      </c>
      <c r="AZ19" s="6">
        <v>0</v>
      </c>
      <c r="BA19" s="6" t="s">
        <v>668</v>
      </c>
      <c r="BB19" s="6" t="s">
        <v>669</v>
      </c>
      <c r="BC19" s="6" t="s">
        <v>670</v>
      </c>
      <c r="BD19" s="6" t="s">
        <v>672</v>
      </c>
      <c r="BE19" s="6" t="s">
        <v>673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 t="s">
        <v>575</v>
      </c>
      <c r="BV19" s="6" t="s">
        <v>675</v>
      </c>
      <c r="BW19" s="6" t="s">
        <v>11</v>
      </c>
      <c r="BX19" s="6" t="s">
        <v>11</v>
      </c>
      <c r="BY19" s="6" t="s">
        <v>18</v>
      </c>
      <c r="BZ19" s="6" t="s">
        <v>675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1</v>
      </c>
      <c r="CR19" s="6">
        <v>1</v>
      </c>
      <c r="CS19" s="6">
        <v>1</v>
      </c>
      <c r="CT19" s="6">
        <v>11</v>
      </c>
      <c r="CU19" s="6">
        <v>1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8.3699999999999992</v>
      </c>
      <c r="DM19" s="6">
        <v>3.18</v>
      </c>
      <c r="DN19" s="6">
        <v>4.46</v>
      </c>
      <c r="DO19" s="6">
        <v>0.8</v>
      </c>
      <c r="DP19" s="6">
        <v>0.42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 t="s">
        <v>40</v>
      </c>
      <c r="EH19" s="6" t="s">
        <v>11</v>
      </c>
      <c r="EI19" s="6">
        <v>1</v>
      </c>
      <c r="EJ19" s="6">
        <v>10</v>
      </c>
      <c r="EK19" s="6">
        <v>128</v>
      </c>
      <c r="EL19" s="6">
        <v>128</v>
      </c>
      <c r="EM19" s="6">
        <v>128</v>
      </c>
      <c r="EN19" s="6">
        <v>128</v>
      </c>
      <c r="EO19" s="6">
        <v>128</v>
      </c>
      <c r="EP19" s="6">
        <v>128</v>
      </c>
      <c r="EQ19" s="6">
        <v>128</v>
      </c>
      <c r="ER19" s="6">
        <v>128</v>
      </c>
      <c r="ES19" s="6">
        <v>128</v>
      </c>
      <c r="ET19" s="6">
        <v>128</v>
      </c>
      <c r="EU19" s="6">
        <v>128</v>
      </c>
      <c r="EV19" s="6">
        <v>128</v>
      </c>
      <c r="EW19" s="6">
        <v>128</v>
      </c>
      <c r="EX19" s="6">
        <v>128</v>
      </c>
      <c r="EY19" s="6">
        <v>128</v>
      </c>
      <c r="EZ19" s="6">
        <v>129</v>
      </c>
      <c r="FA19" s="6">
        <v>129</v>
      </c>
      <c r="FB19" s="6">
        <v>129</v>
      </c>
      <c r="FC19" s="6">
        <v>129</v>
      </c>
      <c r="FD19" s="6">
        <v>129</v>
      </c>
      <c r="FE19" s="6">
        <v>129</v>
      </c>
      <c r="FF19" s="6">
        <v>129</v>
      </c>
      <c r="FG19" s="6">
        <v>129</v>
      </c>
      <c r="FH19" s="6">
        <v>129</v>
      </c>
      <c r="FI19" s="6">
        <v>129</v>
      </c>
      <c r="FJ19" s="6">
        <v>129</v>
      </c>
      <c r="FK19" s="6">
        <v>129</v>
      </c>
      <c r="FL19" s="6">
        <v>129</v>
      </c>
      <c r="FM19" s="6">
        <v>129</v>
      </c>
      <c r="FN19" s="6">
        <v>129</v>
      </c>
      <c r="FO19" s="6">
        <v>128</v>
      </c>
      <c r="FP19" s="6">
        <v>128</v>
      </c>
      <c r="FQ19" s="6">
        <v>128</v>
      </c>
      <c r="FR19" s="6">
        <v>128</v>
      </c>
      <c r="FS19" s="6">
        <v>128</v>
      </c>
      <c r="FT19" s="6">
        <v>128</v>
      </c>
      <c r="FU19" s="6">
        <v>129</v>
      </c>
      <c r="FV19" s="6">
        <v>129</v>
      </c>
      <c r="FW19" s="6">
        <v>129</v>
      </c>
      <c r="FX19" s="6">
        <v>129</v>
      </c>
      <c r="FY19" s="6">
        <v>129</v>
      </c>
      <c r="FZ19" s="6">
        <v>129</v>
      </c>
      <c r="GA19" s="6" t="s">
        <v>1116</v>
      </c>
      <c r="GB19" s="6" t="s">
        <v>1117</v>
      </c>
      <c r="GC19" s="6" t="s">
        <v>1118</v>
      </c>
      <c r="GD19" s="6" t="s">
        <v>1119</v>
      </c>
      <c r="GE19" s="6" t="s">
        <v>1120</v>
      </c>
      <c r="GF19" s="6" t="s">
        <v>1121</v>
      </c>
      <c r="GG19" s="6" t="s">
        <v>1122</v>
      </c>
      <c r="GH19" s="6" t="s">
        <v>1123</v>
      </c>
      <c r="GI19" s="6" t="s">
        <v>1124</v>
      </c>
      <c r="GJ19" s="6" t="s">
        <v>1125</v>
      </c>
      <c r="GK19" s="6" t="s">
        <v>1126</v>
      </c>
      <c r="GL19" s="6" t="s">
        <v>1127</v>
      </c>
      <c r="GM19" s="6" t="s">
        <v>1128</v>
      </c>
      <c r="GN19" s="6" t="s">
        <v>1129</v>
      </c>
      <c r="GO19" s="6" t="s">
        <v>1130</v>
      </c>
      <c r="GP19" s="6" t="s">
        <v>1131</v>
      </c>
      <c r="GQ19" s="6" t="s">
        <v>1132</v>
      </c>
      <c r="GR19" s="6" t="s">
        <v>1133</v>
      </c>
      <c r="GS19" s="6" t="s">
        <v>1134</v>
      </c>
      <c r="GT19" s="6" t="s">
        <v>1135</v>
      </c>
      <c r="GU19" s="6" t="s">
        <v>1136</v>
      </c>
      <c r="GV19" s="6" t="s">
        <v>1137</v>
      </c>
      <c r="GW19" s="6" t="s">
        <v>1138</v>
      </c>
      <c r="GX19" s="6" t="s">
        <v>1139</v>
      </c>
      <c r="GY19" s="6" t="s">
        <v>1140</v>
      </c>
      <c r="GZ19" s="6" t="s">
        <v>1141</v>
      </c>
      <c r="HA19" s="6" t="s">
        <v>1142</v>
      </c>
      <c r="HB19" s="6" t="s">
        <v>1143</v>
      </c>
      <c r="HC19" s="6" t="s">
        <v>1144</v>
      </c>
      <c r="HD19" s="6" t="s">
        <v>1145</v>
      </c>
      <c r="HE19" s="6" t="s">
        <v>1146</v>
      </c>
      <c r="HF19" s="6" t="s">
        <v>1147</v>
      </c>
      <c r="HG19" s="6" t="s">
        <v>1148</v>
      </c>
      <c r="HH19" s="6" t="s">
        <v>1149</v>
      </c>
      <c r="HI19" s="6" t="s">
        <v>1150</v>
      </c>
      <c r="HJ19" s="6" t="s">
        <v>1151</v>
      </c>
      <c r="HK19" s="6" t="s">
        <v>1152</v>
      </c>
      <c r="HL19" s="6" t="s">
        <v>1153</v>
      </c>
      <c r="HM19" s="6" t="s">
        <v>1154</v>
      </c>
      <c r="HN19" s="6" t="s">
        <v>1155</v>
      </c>
      <c r="HO19" s="6" t="s">
        <v>1156</v>
      </c>
      <c r="HP19" s="6" t="s">
        <v>1157</v>
      </c>
      <c r="HQ19" s="6" t="s">
        <v>1158</v>
      </c>
      <c r="HR19" s="6" t="s">
        <v>1159</v>
      </c>
      <c r="HS19" s="6" t="s">
        <v>1160</v>
      </c>
      <c r="HT19" s="6" t="s">
        <v>1161</v>
      </c>
      <c r="HU19" s="6" t="s">
        <v>1162</v>
      </c>
      <c r="HV19" s="6" t="s">
        <v>1163</v>
      </c>
      <c r="HW19" s="6" t="s">
        <v>1164</v>
      </c>
      <c r="HX19" s="6" t="s">
        <v>1165</v>
      </c>
      <c r="HY19" s="6" t="s">
        <v>1166</v>
      </c>
      <c r="HZ19" s="6" t="s">
        <v>1167</v>
      </c>
      <c r="IA19" s="6" t="s">
        <v>1168</v>
      </c>
      <c r="IB19" s="6" t="s">
        <v>1169</v>
      </c>
      <c r="IC19" s="6" t="s">
        <v>1170</v>
      </c>
      <c r="ID19" s="6" t="s">
        <v>1171</v>
      </c>
      <c r="IE19" s="6" t="s">
        <v>1172</v>
      </c>
      <c r="IF19" s="6" t="s">
        <v>1173</v>
      </c>
      <c r="IG19" s="6" t="s">
        <v>1174</v>
      </c>
      <c r="IH19" s="6" t="s">
        <v>1175</v>
      </c>
      <c r="II19" s="6" t="s">
        <v>1176</v>
      </c>
      <c r="IJ19" s="6" t="s">
        <v>1177</v>
      </c>
      <c r="IK19" s="6" t="s">
        <v>1178</v>
      </c>
      <c r="IL19" s="6" t="s">
        <v>1179</v>
      </c>
      <c r="IM19" s="6" t="s">
        <v>1180</v>
      </c>
      <c r="IN19" s="6" t="s">
        <v>1181</v>
      </c>
      <c r="IO19" s="6" t="s">
        <v>1182</v>
      </c>
      <c r="IP19" s="6" t="s">
        <v>1183</v>
      </c>
      <c r="IQ19" s="6" t="s">
        <v>1184</v>
      </c>
      <c r="IR19" s="6" t="s">
        <v>1185</v>
      </c>
      <c r="IS19" s="6" t="s">
        <v>1186</v>
      </c>
      <c r="IT19" s="6" t="s">
        <v>1187</v>
      </c>
      <c r="IU19" s="6" t="s">
        <v>1188</v>
      </c>
      <c r="IV19" s="6" t="s">
        <v>1189</v>
      </c>
      <c r="IW19" s="6" t="s">
        <v>1190</v>
      </c>
      <c r="IX19" s="6" t="s">
        <v>1191</v>
      </c>
      <c r="IY19" s="6" t="s">
        <v>1192</v>
      </c>
      <c r="IZ19" s="6" t="s">
        <v>1193</v>
      </c>
      <c r="JA19" s="6" t="s">
        <v>1194</v>
      </c>
      <c r="JB19" s="6" t="s">
        <v>1195</v>
      </c>
      <c r="JC19" s="6" t="s">
        <v>1196</v>
      </c>
      <c r="JD19" s="6" t="s">
        <v>1197</v>
      </c>
      <c r="JE19" s="6" t="s">
        <v>1198</v>
      </c>
      <c r="JF19" s="6" t="s">
        <v>1199</v>
      </c>
      <c r="JG19" s="6" t="s">
        <v>1200</v>
      </c>
      <c r="JH19" s="6" t="s">
        <v>1201</v>
      </c>
      <c r="JI19" s="6" t="s">
        <v>1202</v>
      </c>
      <c r="JJ19" s="6" t="s">
        <v>1203</v>
      </c>
      <c r="JK19" s="6">
        <v>128</v>
      </c>
      <c r="JL19" s="6">
        <v>129</v>
      </c>
      <c r="JM19" s="6">
        <v>130</v>
      </c>
      <c r="JN19" s="6">
        <v>131</v>
      </c>
      <c r="KO19" s="6">
        <v>681.27</v>
      </c>
      <c r="KP19" s="6">
        <v>546.15</v>
      </c>
      <c r="KQ19" s="6">
        <v>0.80166453828878415</v>
      </c>
      <c r="KR19" s="6" t="s">
        <v>129</v>
      </c>
      <c r="KS19" s="6" t="s">
        <v>130</v>
      </c>
      <c r="LS19" s="6">
        <v>601.76</v>
      </c>
      <c r="LT19" s="6">
        <v>150.44</v>
      </c>
      <c r="LU19" s="6">
        <v>15.319999999999993</v>
      </c>
      <c r="MF19" s="6">
        <v>1</v>
      </c>
      <c r="MG19" s="6">
        <v>118</v>
      </c>
      <c r="MH19" s="6">
        <v>119</v>
      </c>
      <c r="MI19" s="6">
        <v>7.4999999999999997E-2</v>
      </c>
      <c r="MJ19" s="6">
        <v>7.4999999999999997E-2</v>
      </c>
    </row>
    <row r="20" spans="1:348" ht="30" customHeight="1" x14ac:dyDescent="0.25">
      <c r="A20" s="13">
        <v>14</v>
      </c>
      <c r="B20" s="14" t="s">
        <v>1204</v>
      </c>
      <c r="C20" s="15" t="s">
        <v>11</v>
      </c>
      <c r="D20" s="28">
        <v>4</v>
      </c>
      <c r="E20" s="17">
        <v>982.19</v>
      </c>
      <c r="F20" s="17">
        <v>73.31</v>
      </c>
      <c r="G20" s="17">
        <v>1055.5</v>
      </c>
      <c r="H20" s="17">
        <v>3928.76</v>
      </c>
      <c r="I20" s="17">
        <v>293.24</v>
      </c>
      <c r="J20" s="18">
        <v>4222</v>
      </c>
      <c r="K20" s="6">
        <v>1</v>
      </c>
      <c r="L20" s="6">
        <v>0</v>
      </c>
      <c r="M20" s="6">
        <v>0</v>
      </c>
      <c r="N20" s="6">
        <v>1</v>
      </c>
      <c r="O20" s="6">
        <v>0</v>
      </c>
      <c r="P20" s="6">
        <v>0</v>
      </c>
      <c r="Q20" s="6">
        <v>2</v>
      </c>
      <c r="R20" s="6">
        <v>0</v>
      </c>
      <c r="S20" s="6">
        <v>0</v>
      </c>
      <c r="T20" s="6">
        <v>0</v>
      </c>
      <c r="U20" s="6">
        <v>2</v>
      </c>
      <c r="V20" s="6">
        <v>2</v>
      </c>
      <c r="W20" s="6">
        <v>4</v>
      </c>
      <c r="X20" s="6">
        <v>0</v>
      </c>
      <c r="Y20" s="6">
        <v>0</v>
      </c>
      <c r="Z20" s="6">
        <v>0.40364499999999998</v>
      </c>
      <c r="AA20" s="6">
        <v>0.40364499999999998</v>
      </c>
      <c r="AB20" s="6">
        <v>0.40364499999999998</v>
      </c>
      <c r="AC20" s="6">
        <v>0.40364499999999998</v>
      </c>
      <c r="AD20" s="6">
        <v>0.40364499999999998</v>
      </c>
      <c r="AE20" s="6">
        <v>0.40364499999999998</v>
      </c>
      <c r="AF20" s="6">
        <v>0.40364499999999998</v>
      </c>
      <c r="AG20" s="6">
        <v>0.40364499999999998</v>
      </c>
      <c r="AH20" s="6">
        <v>0.40364499999999998</v>
      </c>
      <c r="AI20" s="6">
        <v>0.40364499999999998</v>
      </c>
      <c r="AJ20" s="6">
        <v>0.40364499999999998</v>
      </c>
      <c r="AK20" s="6">
        <v>0.40364499999999998</v>
      </c>
      <c r="AL20" s="6">
        <v>0.40364499999999998</v>
      </c>
      <c r="AM20" s="6">
        <v>0.40364499999999998</v>
      </c>
      <c r="AN20" s="6">
        <v>0.40364499999999998</v>
      </c>
      <c r="AO20" s="6">
        <v>1</v>
      </c>
      <c r="AP20" s="6">
        <v>2</v>
      </c>
      <c r="AQ20" s="6">
        <v>1</v>
      </c>
      <c r="AR20" s="6">
        <v>0</v>
      </c>
      <c r="AS20" s="6">
        <v>0</v>
      </c>
      <c r="AT20" s="6">
        <v>0</v>
      </c>
      <c r="AU20" s="6">
        <v>0.40364499999999998</v>
      </c>
      <c r="AV20" s="6">
        <v>0.40364499999999998</v>
      </c>
      <c r="AW20" s="6">
        <v>0.40364499999999998</v>
      </c>
      <c r="AX20" s="6">
        <v>0.40364499999999998</v>
      </c>
      <c r="AY20" s="6">
        <v>0.40364499999999998</v>
      </c>
      <c r="AZ20" s="6">
        <v>0</v>
      </c>
      <c r="BA20" s="6" t="s">
        <v>1206</v>
      </c>
      <c r="BB20" s="6" t="s">
        <v>1207</v>
      </c>
      <c r="BC20" s="6" t="s">
        <v>1208</v>
      </c>
      <c r="BD20" s="6">
        <v>0</v>
      </c>
      <c r="BE20" s="6" t="s">
        <v>1209</v>
      </c>
      <c r="BF20" s="6">
        <v>0</v>
      </c>
      <c r="BG20" s="6" t="s">
        <v>1210</v>
      </c>
      <c r="BH20" s="6" t="s">
        <v>674</v>
      </c>
      <c r="BI20" s="6" t="s">
        <v>674</v>
      </c>
      <c r="BJ20" s="6" t="s">
        <v>674</v>
      </c>
      <c r="BK20" s="6" t="s">
        <v>674</v>
      </c>
      <c r="BL20" s="6" t="s">
        <v>674</v>
      </c>
      <c r="BM20" s="6" t="s">
        <v>674</v>
      </c>
      <c r="BN20" s="6" t="s">
        <v>674</v>
      </c>
      <c r="BO20" s="6" t="s">
        <v>674</v>
      </c>
      <c r="BP20" s="6" t="s">
        <v>674</v>
      </c>
      <c r="BQ20" s="6" t="s">
        <v>674</v>
      </c>
      <c r="BR20" s="6" t="s">
        <v>674</v>
      </c>
      <c r="BS20" s="6" t="s">
        <v>674</v>
      </c>
      <c r="BT20" s="6" t="s">
        <v>674</v>
      </c>
      <c r="BU20" s="6" t="s">
        <v>674</v>
      </c>
      <c r="BV20" s="6" t="s">
        <v>11</v>
      </c>
      <c r="BW20" s="6" t="s">
        <v>675</v>
      </c>
      <c r="BX20" s="6" t="s">
        <v>18</v>
      </c>
      <c r="BY20" s="6">
        <v>0</v>
      </c>
      <c r="BZ20" s="6" t="s">
        <v>11</v>
      </c>
      <c r="CA20" s="6">
        <v>0</v>
      </c>
      <c r="CB20" s="6" t="s">
        <v>18</v>
      </c>
      <c r="CC20" s="6" t="s">
        <v>674</v>
      </c>
      <c r="CD20" s="6" t="s">
        <v>674</v>
      </c>
      <c r="CE20" s="6" t="s">
        <v>674</v>
      </c>
      <c r="CF20" s="6" t="s">
        <v>674</v>
      </c>
      <c r="CG20" s="6" t="s">
        <v>674</v>
      </c>
      <c r="CH20" s="6" t="s">
        <v>674</v>
      </c>
      <c r="CI20" s="6" t="s">
        <v>674</v>
      </c>
      <c r="CJ20" s="6" t="s">
        <v>674</v>
      </c>
      <c r="CK20" s="6" t="s">
        <v>674</v>
      </c>
      <c r="CL20" s="6" t="s">
        <v>674</v>
      </c>
      <c r="CM20" s="6" t="s">
        <v>674</v>
      </c>
      <c r="CN20" s="6" t="s">
        <v>674</v>
      </c>
      <c r="CO20" s="6" t="s">
        <v>674</v>
      </c>
      <c r="CP20" s="6" t="s">
        <v>674</v>
      </c>
      <c r="CQ20" s="6">
        <v>1</v>
      </c>
      <c r="CR20" s="6">
        <v>2</v>
      </c>
      <c r="CS20" s="6">
        <v>12</v>
      </c>
      <c r="CT20" s="6">
        <v>0</v>
      </c>
      <c r="CU20" s="6">
        <v>3</v>
      </c>
      <c r="CV20" s="6">
        <v>0</v>
      </c>
      <c r="CW20" s="6">
        <v>3</v>
      </c>
      <c r="CX20" s="6" t="s">
        <v>674</v>
      </c>
      <c r="CY20" s="6" t="s">
        <v>674</v>
      </c>
      <c r="CZ20" s="6" t="s">
        <v>674</v>
      </c>
      <c r="DA20" s="6" t="s">
        <v>674</v>
      </c>
      <c r="DB20" s="6" t="s">
        <v>674</v>
      </c>
      <c r="DC20" s="6" t="s">
        <v>674</v>
      </c>
      <c r="DD20" s="6" t="s">
        <v>674</v>
      </c>
      <c r="DE20" s="6" t="s">
        <v>674</v>
      </c>
      <c r="DF20" s="6" t="s">
        <v>674</v>
      </c>
      <c r="DG20" s="6" t="s">
        <v>674</v>
      </c>
      <c r="DH20" s="6" t="s">
        <v>674</v>
      </c>
      <c r="DI20" s="6" t="s">
        <v>674</v>
      </c>
      <c r="DJ20" s="6" t="s">
        <v>674</v>
      </c>
      <c r="DK20" s="6" t="s">
        <v>674</v>
      </c>
      <c r="DL20" s="6">
        <v>928</v>
      </c>
      <c r="DM20" s="6">
        <v>3.65</v>
      </c>
      <c r="DN20" s="6">
        <v>3.1</v>
      </c>
      <c r="DO20" s="6">
        <v>0</v>
      </c>
      <c r="DP20" s="6">
        <v>2.81</v>
      </c>
      <c r="DQ20" s="6">
        <v>0</v>
      </c>
      <c r="DR20" s="6">
        <v>0.42</v>
      </c>
      <c r="DS20" s="6" t="s">
        <v>674</v>
      </c>
      <c r="DT20" s="6" t="s">
        <v>674</v>
      </c>
      <c r="DU20" s="6" t="s">
        <v>674</v>
      </c>
      <c r="DV20" s="6" t="s">
        <v>674</v>
      </c>
      <c r="DW20" s="6" t="s">
        <v>674</v>
      </c>
      <c r="DX20" s="6" t="s">
        <v>674</v>
      </c>
      <c r="DY20" s="6" t="s">
        <v>674</v>
      </c>
      <c r="DZ20" s="6" t="s">
        <v>674</v>
      </c>
      <c r="EA20" s="6" t="s">
        <v>674</v>
      </c>
      <c r="EB20" s="6" t="s">
        <v>674</v>
      </c>
      <c r="EC20" s="6" t="s">
        <v>674</v>
      </c>
      <c r="ED20" s="6" t="s">
        <v>674</v>
      </c>
      <c r="EE20" s="6" t="s">
        <v>674</v>
      </c>
      <c r="EF20" s="6" t="s">
        <v>674</v>
      </c>
      <c r="EG20" s="6" t="s">
        <v>40</v>
      </c>
      <c r="EH20" s="6" t="s">
        <v>11</v>
      </c>
      <c r="EI20" s="6">
        <v>1</v>
      </c>
      <c r="EJ20" s="6">
        <v>5</v>
      </c>
      <c r="EK20" s="6">
        <v>188</v>
      </c>
      <c r="EL20" s="6">
        <v>188</v>
      </c>
      <c r="EM20" s="6">
        <v>188</v>
      </c>
      <c r="EN20" s="6">
        <v>188</v>
      </c>
      <c r="EO20" s="6">
        <v>188</v>
      </c>
      <c r="EP20" s="6">
        <v>188</v>
      </c>
      <c r="EQ20" s="6">
        <v>188</v>
      </c>
      <c r="ER20" s="6">
        <v>188</v>
      </c>
      <c r="ES20" s="6">
        <v>188</v>
      </c>
      <c r="ET20" s="6">
        <v>188</v>
      </c>
      <c r="EU20" s="6">
        <v>188</v>
      </c>
      <c r="EV20" s="6">
        <v>188</v>
      </c>
      <c r="EW20" s="6">
        <v>188</v>
      </c>
      <c r="EX20" s="6">
        <v>188</v>
      </c>
      <c r="EY20" s="6">
        <v>188</v>
      </c>
      <c r="EZ20" s="6">
        <v>189</v>
      </c>
      <c r="FA20" s="6">
        <v>189</v>
      </c>
      <c r="FB20" s="6">
        <v>189</v>
      </c>
      <c r="FC20" s="6">
        <v>189</v>
      </c>
      <c r="FD20" s="6">
        <v>189</v>
      </c>
      <c r="FE20" s="6">
        <v>189</v>
      </c>
      <c r="FF20" s="6">
        <v>189</v>
      </c>
      <c r="FG20" s="6">
        <v>189</v>
      </c>
      <c r="FH20" s="6">
        <v>189</v>
      </c>
      <c r="FI20" s="6">
        <v>189</v>
      </c>
      <c r="FJ20" s="6">
        <v>189</v>
      </c>
      <c r="FK20" s="6">
        <v>189</v>
      </c>
      <c r="FL20" s="6">
        <v>189</v>
      </c>
      <c r="FM20" s="6">
        <v>189</v>
      </c>
      <c r="FN20" s="6">
        <v>189</v>
      </c>
      <c r="FO20" s="6">
        <v>188</v>
      </c>
      <c r="FP20" s="6">
        <v>188</v>
      </c>
      <c r="FQ20" s="6">
        <v>188</v>
      </c>
      <c r="FR20" s="6">
        <v>188</v>
      </c>
      <c r="FS20" s="6">
        <v>188</v>
      </c>
      <c r="FT20" s="6">
        <v>188</v>
      </c>
      <c r="FU20" s="6">
        <v>189</v>
      </c>
      <c r="FV20" s="6">
        <v>189</v>
      </c>
      <c r="FW20" s="6">
        <v>189</v>
      </c>
      <c r="FX20" s="6">
        <v>189</v>
      </c>
      <c r="FY20" s="6">
        <v>189</v>
      </c>
      <c r="FZ20" s="6">
        <v>189</v>
      </c>
      <c r="GA20" s="6" t="s">
        <v>1211</v>
      </c>
      <c r="GB20" s="6" t="s">
        <v>1212</v>
      </c>
      <c r="GC20" s="6" t="s">
        <v>1213</v>
      </c>
      <c r="GD20" s="6" t="s">
        <v>1214</v>
      </c>
      <c r="GE20" s="6" t="s">
        <v>1215</v>
      </c>
      <c r="GF20" s="6" t="s">
        <v>1216</v>
      </c>
      <c r="GG20" s="6" t="s">
        <v>1217</v>
      </c>
      <c r="GH20" s="6" t="s">
        <v>1218</v>
      </c>
      <c r="GI20" s="6" t="s">
        <v>1219</v>
      </c>
      <c r="GJ20" s="6" t="s">
        <v>1220</v>
      </c>
      <c r="GK20" s="6" t="s">
        <v>1221</v>
      </c>
      <c r="GL20" s="6" t="s">
        <v>1222</v>
      </c>
      <c r="GM20" s="6" t="s">
        <v>1223</v>
      </c>
      <c r="GN20" s="6" t="s">
        <v>1224</v>
      </c>
      <c r="GO20" s="6" t="s">
        <v>1225</v>
      </c>
      <c r="GP20" s="6" t="s">
        <v>1226</v>
      </c>
      <c r="GQ20" s="6" t="s">
        <v>1227</v>
      </c>
      <c r="GR20" s="6" t="s">
        <v>1228</v>
      </c>
      <c r="GS20" s="6" t="s">
        <v>1229</v>
      </c>
      <c r="GT20" s="6" t="s">
        <v>1230</v>
      </c>
      <c r="GU20" s="6" t="s">
        <v>1231</v>
      </c>
      <c r="GV20" s="6" t="s">
        <v>1232</v>
      </c>
      <c r="GW20" s="6" t="s">
        <v>1233</v>
      </c>
      <c r="GX20" s="6" t="s">
        <v>1234</v>
      </c>
      <c r="GY20" s="6" t="s">
        <v>1235</v>
      </c>
      <c r="GZ20" s="6" t="s">
        <v>1236</v>
      </c>
      <c r="HA20" s="6" t="s">
        <v>1237</v>
      </c>
      <c r="HB20" s="6" t="s">
        <v>1238</v>
      </c>
      <c r="HC20" s="6" t="s">
        <v>1239</v>
      </c>
      <c r="HD20" s="6" t="s">
        <v>1240</v>
      </c>
      <c r="HE20" s="6" t="s">
        <v>1241</v>
      </c>
      <c r="HF20" s="6" t="s">
        <v>1242</v>
      </c>
      <c r="HG20" s="6" t="s">
        <v>1243</v>
      </c>
      <c r="HH20" s="6" t="s">
        <v>1244</v>
      </c>
      <c r="HI20" s="6" t="s">
        <v>1245</v>
      </c>
      <c r="HJ20" s="6" t="s">
        <v>1246</v>
      </c>
      <c r="HK20" s="6" t="s">
        <v>1247</v>
      </c>
      <c r="HL20" s="6" t="s">
        <v>1248</v>
      </c>
      <c r="HM20" s="6" t="s">
        <v>1249</v>
      </c>
      <c r="HN20" s="6" t="s">
        <v>1250</v>
      </c>
      <c r="HO20" s="6" t="s">
        <v>1251</v>
      </c>
      <c r="HP20" s="6" t="s">
        <v>1252</v>
      </c>
      <c r="HQ20" s="6" t="s">
        <v>1253</v>
      </c>
      <c r="HR20" s="6" t="s">
        <v>1254</v>
      </c>
      <c r="HS20" s="6" t="s">
        <v>1255</v>
      </c>
      <c r="HT20" s="6" t="s">
        <v>1256</v>
      </c>
      <c r="HU20" s="6" t="s">
        <v>1257</v>
      </c>
      <c r="HV20" s="6" t="s">
        <v>1258</v>
      </c>
      <c r="HW20" s="6" t="s">
        <v>1259</v>
      </c>
      <c r="HX20" s="6" t="s">
        <v>1260</v>
      </c>
      <c r="HY20" s="6" t="s">
        <v>1261</v>
      </c>
      <c r="HZ20" s="6" t="s">
        <v>1262</v>
      </c>
      <c r="IA20" s="6" t="s">
        <v>1263</v>
      </c>
      <c r="IB20" s="6" t="s">
        <v>1264</v>
      </c>
      <c r="IC20" s="6" t="s">
        <v>1265</v>
      </c>
      <c r="ID20" s="6" t="s">
        <v>1266</v>
      </c>
      <c r="IE20" s="6" t="s">
        <v>1267</v>
      </c>
      <c r="IF20" s="6" t="s">
        <v>1268</v>
      </c>
      <c r="IG20" s="6" t="s">
        <v>1269</v>
      </c>
      <c r="IH20" s="6" t="s">
        <v>1270</v>
      </c>
      <c r="II20" s="6" t="s">
        <v>1271</v>
      </c>
      <c r="IJ20" s="6" t="s">
        <v>1272</v>
      </c>
      <c r="IK20" s="6" t="s">
        <v>1273</v>
      </c>
      <c r="IL20" s="6" t="s">
        <v>1274</v>
      </c>
      <c r="IM20" s="6" t="s">
        <v>1275</v>
      </c>
      <c r="IN20" s="6" t="s">
        <v>1276</v>
      </c>
      <c r="IO20" s="6" t="s">
        <v>1277</v>
      </c>
      <c r="IP20" s="6" t="s">
        <v>1278</v>
      </c>
      <c r="IQ20" s="6" t="s">
        <v>1279</v>
      </c>
      <c r="IR20" s="6" t="s">
        <v>1280</v>
      </c>
      <c r="IS20" s="6" t="s">
        <v>1281</v>
      </c>
      <c r="IT20" s="6" t="s">
        <v>1282</v>
      </c>
      <c r="IU20" s="6" t="s">
        <v>1283</v>
      </c>
      <c r="IV20" s="6" t="s">
        <v>1284</v>
      </c>
      <c r="IW20" s="6" t="s">
        <v>1285</v>
      </c>
      <c r="IX20" s="6" t="s">
        <v>1286</v>
      </c>
      <c r="IY20" s="6" t="s">
        <v>1287</v>
      </c>
      <c r="IZ20" s="6" t="s">
        <v>1288</v>
      </c>
      <c r="JA20" s="6" t="s">
        <v>1289</v>
      </c>
      <c r="JB20" s="6" t="s">
        <v>1290</v>
      </c>
      <c r="JC20" s="6" t="s">
        <v>1291</v>
      </c>
      <c r="JD20" s="6" t="s">
        <v>1292</v>
      </c>
      <c r="JE20" s="6" t="s">
        <v>1293</v>
      </c>
      <c r="JF20" s="6" t="s">
        <v>1294</v>
      </c>
      <c r="JG20" s="6" t="s">
        <v>1295</v>
      </c>
      <c r="JH20" s="6" t="s">
        <v>1296</v>
      </c>
      <c r="JI20" s="6" t="s">
        <v>1297</v>
      </c>
      <c r="JJ20" s="6" t="s">
        <v>1298</v>
      </c>
      <c r="JK20" s="6">
        <v>188</v>
      </c>
      <c r="JL20" s="6">
        <v>189</v>
      </c>
      <c r="JM20" s="6">
        <v>190</v>
      </c>
      <c r="JN20" s="6">
        <v>191</v>
      </c>
      <c r="KO20" s="6">
        <v>8098.15</v>
      </c>
      <c r="KP20" s="6">
        <v>3876.1499999999996</v>
      </c>
      <c r="KQ20" s="6">
        <v>0.47864635750140461</v>
      </c>
      <c r="KR20" s="6" t="s">
        <v>129</v>
      </c>
      <c r="KS20" s="6" t="s">
        <v>130</v>
      </c>
      <c r="LS20" s="6">
        <v>0</v>
      </c>
      <c r="LT20" s="6">
        <v>1794.64</v>
      </c>
      <c r="LU20" s="6">
        <v>739.1400000000001</v>
      </c>
      <c r="MF20" s="6">
        <v>1</v>
      </c>
      <c r="MG20" s="6">
        <v>178</v>
      </c>
      <c r="MH20" s="6">
        <v>179</v>
      </c>
      <c r="MI20" s="6">
        <v>0.03</v>
      </c>
      <c r="MJ20" s="6">
        <v>0.03</v>
      </c>
    </row>
    <row r="21" spans="1:348" ht="30" customHeight="1" x14ac:dyDescent="0.25">
      <c r="A21" s="13">
        <v>15</v>
      </c>
      <c r="B21" s="14" t="s">
        <v>1205</v>
      </c>
      <c r="C21" s="15" t="s">
        <v>11</v>
      </c>
      <c r="D21" s="28">
        <v>1</v>
      </c>
      <c r="E21" s="17">
        <v>804.19</v>
      </c>
      <c r="F21" s="17">
        <v>72.89</v>
      </c>
      <c r="G21" s="17">
        <v>877.08</v>
      </c>
      <c r="H21" s="17">
        <v>804.19</v>
      </c>
      <c r="I21" s="17">
        <v>72.89</v>
      </c>
      <c r="J21" s="18">
        <v>877.08</v>
      </c>
      <c r="K21" s="6">
        <v>1</v>
      </c>
      <c r="L21" s="6">
        <v>0</v>
      </c>
      <c r="M21" s="6">
        <v>0</v>
      </c>
      <c r="N21" s="6">
        <v>1</v>
      </c>
      <c r="O21" s="6">
        <v>0</v>
      </c>
      <c r="P21" s="6">
        <v>0</v>
      </c>
      <c r="Q21" s="6">
        <v>2</v>
      </c>
      <c r="R21" s="6">
        <v>0</v>
      </c>
      <c r="S21" s="6">
        <v>0</v>
      </c>
      <c r="T21" s="6">
        <v>0</v>
      </c>
      <c r="U21" s="6">
        <v>2</v>
      </c>
      <c r="V21" s="6">
        <v>2</v>
      </c>
      <c r="W21" s="6">
        <v>4</v>
      </c>
      <c r="X21" s="6">
        <v>0</v>
      </c>
      <c r="Y21" s="6">
        <v>0</v>
      </c>
      <c r="Z21" s="6">
        <v>0.13783000000000001</v>
      </c>
      <c r="AA21" s="6">
        <v>0.13783000000000001</v>
      </c>
      <c r="AB21" s="6">
        <v>0.13783000000000001</v>
      </c>
      <c r="AC21" s="6">
        <v>0.13783000000000001</v>
      </c>
      <c r="AD21" s="6">
        <v>0.13783000000000001</v>
      </c>
      <c r="AE21" s="6">
        <v>0.13783000000000001</v>
      </c>
      <c r="AF21" s="6">
        <v>0.13783000000000001</v>
      </c>
      <c r="AG21" s="6">
        <v>0.13783000000000001</v>
      </c>
      <c r="AH21" s="6">
        <v>0.13783000000000001</v>
      </c>
      <c r="AI21" s="6">
        <v>0.13783000000000001</v>
      </c>
      <c r="AJ21" s="6">
        <v>0.13783000000000001</v>
      </c>
      <c r="AK21" s="6">
        <v>0.13783000000000001</v>
      </c>
      <c r="AL21" s="6">
        <v>0.13783000000000001</v>
      </c>
      <c r="AM21" s="6">
        <v>0.13783000000000001</v>
      </c>
      <c r="AN21" s="6">
        <v>0.13783000000000001</v>
      </c>
      <c r="AO21" s="6">
        <v>1</v>
      </c>
      <c r="AP21" s="6">
        <v>2</v>
      </c>
      <c r="AQ21" s="6">
        <v>1</v>
      </c>
      <c r="AR21" s="6">
        <v>0</v>
      </c>
      <c r="AS21" s="6">
        <v>0</v>
      </c>
      <c r="AT21" s="6">
        <v>0</v>
      </c>
      <c r="AU21" s="6">
        <v>0.13783000000000001</v>
      </c>
      <c r="AV21" s="6">
        <v>0.13783000000000001</v>
      </c>
      <c r="AW21" s="6">
        <v>0.13783000000000001</v>
      </c>
      <c r="AX21" s="6">
        <v>0.13783000000000001</v>
      </c>
      <c r="AY21" s="6">
        <v>0.13783000000000001</v>
      </c>
      <c r="AZ21" s="6">
        <v>0</v>
      </c>
      <c r="BA21" s="6" t="s">
        <v>1299</v>
      </c>
      <c r="BB21" s="6" t="s">
        <v>1207</v>
      </c>
      <c r="BC21" s="6" t="s">
        <v>1208</v>
      </c>
      <c r="BD21" s="6">
        <v>0</v>
      </c>
      <c r="BE21" s="6" t="s">
        <v>1209</v>
      </c>
      <c r="BF21" s="6">
        <v>0</v>
      </c>
      <c r="BG21" s="6" t="s">
        <v>1210</v>
      </c>
      <c r="BH21" s="6" t="s">
        <v>674</v>
      </c>
      <c r="BI21" s="6" t="s">
        <v>674</v>
      </c>
      <c r="BJ21" s="6" t="s">
        <v>674</v>
      </c>
      <c r="BK21" s="6" t="s">
        <v>674</v>
      </c>
      <c r="BL21" s="6" t="s">
        <v>674</v>
      </c>
      <c r="BM21" s="6" t="s">
        <v>674</v>
      </c>
      <c r="BN21" s="6" t="s">
        <v>674</v>
      </c>
      <c r="BO21" s="6" t="s">
        <v>674</v>
      </c>
      <c r="BP21" s="6" t="s">
        <v>674</v>
      </c>
      <c r="BQ21" s="6" t="s">
        <v>674</v>
      </c>
      <c r="BR21" s="6" t="s">
        <v>674</v>
      </c>
      <c r="BS21" s="6" t="s">
        <v>674</v>
      </c>
      <c r="BT21" s="6" t="s">
        <v>674</v>
      </c>
      <c r="BU21" s="6" t="s">
        <v>674</v>
      </c>
      <c r="BV21" s="6" t="s">
        <v>11</v>
      </c>
      <c r="BW21" s="6" t="s">
        <v>675</v>
      </c>
      <c r="BX21" s="6" t="s">
        <v>18</v>
      </c>
      <c r="BY21" s="6">
        <v>0</v>
      </c>
      <c r="BZ21" s="6" t="s">
        <v>11</v>
      </c>
      <c r="CA21" s="6">
        <v>0</v>
      </c>
      <c r="CB21" s="6" t="s">
        <v>18</v>
      </c>
      <c r="CC21" s="6" t="s">
        <v>674</v>
      </c>
      <c r="CD21" s="6" t="s">
        <v>674</v>
      </c>
      <c r="CE21" s="6" t="s">
        <v>674</v>
      </c>
      <c r="CF21" s="6" t="s">
        <v>674</v>
      </c>
      <c r="CG21" s="6" t="s">
        <v>674</v>
      </c>
      <c r="CH21" s="6" t="s">
        <v>674</v>
      </c>
      <c r="CI21" s="6" t="s">
        <v>674</v>
      </c>
      <c r="CJ21" s="6" t="s">
        <v>674</v>
      </c>
      <c r="CK21" s="6" t="s">
        <v>674</v>
      </c>
      <c r="CL21" s="6" t="s">
        <v>674</v>
      </c>
      <c r="CM21" s="6" t="s">
        <v>674</v>
      </c>
      <c r="CN21" s="6" t="s">
        <v>674</v>
      </c>
      <c r="CO21" s="6" t="s">
        <v>674</v>
      </c>
      <c r="CP21" s="6" t="s">
        <v>674</v>
      </c>
      <c r="CQ21" s="6">
        <v>1</v>
      </c>
      <c r="CR21" s="6">
        <v>2</v>
      </c>
      <c r="CS21" s="6">
        <v>12</v>
      </c>
      <c r="CT21" s="6">
        <v>0</v>
      </c>
      <c r="CU21" s="6">
        <v>3</v>
      </c>
      <c r="CV21" s="6">
        <v>0</v>
      </c>
      <c r="CW21" s="6">
        <v>3</v>
      </c>
      <c r="CX21" s="6" t="s">
        <v>674</v>
      </c>
      <c r="CY21" s="6" t="s">
        <v>674</v>
      </c>
      <c r="CZ21" s="6" t="s">
        <v>674</v>
      </c>
      <c r="DA21" s="6" t="s">
        <v>674</v>
      </c>
      <c r="DB21" s="6" t="s">
        <v>674</v>
      </c>
      <c r="DC21" s="6" t="s">
        <v>674</v>
      </c>
      <c r="DD21" s="6" t="s">
        <v>674</v>
      </c>
      <c r="DE21" s="6" t="s">
        <v>674</v>
      </c>
      <c r="DF21" s="6" t="s">
        <v>674</v>
      </c>
      <c r="DG21" s="6" t="s">
        <v>674</v>
      </c>
      <c r="DH21" s="6" t="s">
        <v>674</v>
      </c>
      <c r="DI21" s="6" t="s">
        <v>674</v>
      </c>
      <c r="DJ21" s="6" t="s">
        <v>674</v>
      </c>
      <c r="DK21" s="6" t="s">
        <v>674</v>
      </c>
      <c r="DL21" s="6">
        <v>750</v>
      </c>
      <c r="DM21" s="6">
        <v>3.65</v>
      </c>
      <c r="DN21" s="6">
        <v>3.1</v>
      </c>
      <c r="DO21" s="6">
        <v>0</v>
      </c>
      <c r="DP21" s="6">
        <v>2.81</v>
      </c>
      <c r="DQ21" s="6">
        <v>0</v>
      </c>
      <c r="DR21" s="6">
        <v>0.42</v>
      </c>
      <c r="DS21" s="6" t="s">
        <v>674</v>
      </c>
      <c r="DT21" s="6" t="s">
        <v>674</v>
      </c>
      <c r="DU21" s="6" t="s">
        <v>674</v>
      </c>
      <c r="DV21" s="6" t="s">
        <v>674</v>
      </c>
      <c r="DW21" s="6" t="s">
        <v>674</v>
      </c>
      <c r="DX21" s="6" t="s">
        <v>674</v>
      </c>
      <c r="DY21" s="6" t="s">
        <v>674</v>
      </c>
      <c r="DZ21" s="6" t="s">
        <v>674</v>
      </c>
      <c r="EA21" s="6" t="s">
        <v>674</v>
      </c>
      <c r="EB21" s="6" t="s">
        <v>674</v>
      </c>
      <c r="EC21" s="6" t="s">
        <v>674</v>
      </c>
      <c r="ED21" s="6" t="s">
        <v>674</v>
      </c>
      <c r="EE21" s="6" t="s">
        <v>674</v>
      </c>
      <c r="EF21" s="6" t="s">
        <v>674</v>
      </c>
      <c r="EG21" s="6" t="s">
        <v>40</v>
      </c>
      <c r="EH21" s="6" t="s">
        <v>11</v>
      </c>
      <c r="EI21" s="6">
        <v>1</v>
      </c>
      <c r="EJ21" s="6">
        <v>5</v>
      </c>
      <c r="EK21" s="6">
        <v>192</v>
      </c>
      <c r="EL21" s="6">
        <v>192</v>
      </c>
      <c r="EM21" s="6">
        <v>192</v>
      </c>
      <c r="EN21" s="6">
        <v>192</v>
      </c>
      <c r="EO21" s="6">
        <v>192</v>
      </c>
      <c r="EP21" s="6">
        <v>192</v>
      </c>
      <c r="EQ21" s="6">
        <v>192</v>
      </c>
      <c r="ER21" s="6">
        <v>192</v>
      </c>
      <c r="ES21" s="6">
        <v>192</v>
      </c>
      <c r="ET21" s="6">
        <v>192</v>
      </c>
      <c r="EU21" s="6">
        <v>192</v>
      </c>
      <c r="EV21" s="6">
        <v>192</v>
      </c>
      <c r="EW21" s="6">
        <v>192</v>
      </c>
      <c r="EX21" s="6">
        <v>192</v>
      </c>
      <c r="EY21" s="6">
        <v>192</v>
      </c>
      <c r="EZ21" s="6">
        <v>193</v>
      </c>
      <c r="FA21" s="6">
        <v>193</v>
      </c>
      <c r="FB21" s="6">
        <v>193</v>
      </c>
      <c r="FC21" s="6">
        <v>193</v>
      </c>
      <c r="FD21" s="6">
        <v>193</v>
      </c>
      <c r="FE21" s="6">
        <v>193</v>
      </c>
      <c r="FF21" s="6">
        <v>193</v>
      </c>
      <c r="FG21" s="6">
        <v>193</v>
      </c>
      <c r="FH21" s="6">
        <v>193</v>
      </c>
      <c r="FI21" s="6">
        <v>193</v>
      </c>
      <c r="FJ21" s="6">
        <v>193</v>
      </c>
      <c r="FK21" s="6">
        <v>193</v>
      </c>
      <c r="FL21" s="6">
        <v>193</v>
      </c>
      <c r="FM21" s="6">
        <v>193</v>
      </c>
      <c r="FN21" s="6">
        <v>193</v>
      </c>
      <c r="FO21" s="6">
        <v>192</v>
      </c>
      <c r="FP21" s="6">
        <v>192</v>
      </c>
      <c r="FQ21" s="6">
        <v>192</v>
      </c>
      <c r="FR21" s="6">
        <v>192</v>
      </c>
      <c r="FS21" s="6">
        <v>192</v>
      </c>
      <c r="FT21" s="6">
        <v>192</v>
      </c>
      <c r="FU21" s="6">
        <v>193</v>
      </c>
      <c r="FV21" s="6">
        <v>193</v>
      </c>
      <c r="FW21" s="6">
        <v>193</v>
      </c>
      <c r="FX21" s="6">
        <v>193</v>
      </c>
      <c r="FY21" s="6">
        <v>193</v>
      </c>
      <c r="FZ21" s="6">
        <v>193</v>
      </c>
      <c r="GA21" s="6" t="s">
        <v>1300</v>
      </c>
      <c r="GB21" s="6" t="s">
        <v>1301</v>
      </c>
      <c r="GC21" s="6" t="s">
        <v>1302</v>
      </c>
      <c r="GD21" s="6" t="s">
        <v>1303</v>
      </c>
      <c r="GE21" s="6" t="s">
        <v>1304</v>
      </c>
      <c r="GF21" s="6" t="s">
        <v>1305</v>
      </c>
      <c r="GG21" s="6" t="s">
        <v>1306</v>
      </c>
      <c r="GH21" s="6" t="s">
        <v>1307</v>
      </c>
      <c r="GI21" s="6" t="s">
        <v>1308</v>
      </c>
      <c r="GJ21" s="6" t="s">
        <v>1309</v>
      </c>
      <c r="GK21" s="6" t="s">
        <v>1310</v>
      </c>
      <c r="GL21" s="6" t="s">
        <v>1311</v>
      </c>
      <c r="GM21" s="6" t="s">
        <v>1312</v>
      </c>
      <c r="GN21" s="6" t="s">
        <v>1313</v>
      </c>
      <c r="GO21" s="6" t="s">
        <v>1314</v>
      </c>
      <c r="GP21" s="6" t="s">
        <v>1315</v>
      </c>
      <c r="GQ21" s="6" t="s">
        <v>1316</v>
      </c>
      <c r="GR21" s="6" t="s">
        <v>1317</v>
      </c>
      <c r="GS21" s="6" t="s">
        <v>1318</v>
      </c>
      <c r="GT21" s="6" t="s">
        <v>1319</v>
      </c>
      <c r="GU21" s="6" t="s">
        <v>1320</v>
      </c>
      <c r="GV21" s="6" t="s">
        <v>1321</v>
      </c>
      <c r="GW21" s="6" t="s">
        <v>1322</v>
      </c>
      <c r="GX21" s="6" t="s">
        <v>1323</v>
      </c>
      <c r="GY21" s="6" t="s">
        <v>1324</v>
      </c>
      <c r="GZ21" s="6" t="s">
        <v>1325</v>
      </c>
      <c r="HA21" s="6" t="s">
        <v>1326</v>
      </c>
      <c r="HB21" s="6" t="s">
        <v>1327</v>
      </c>
      <c r="HC21" s="6" t="s">
        <v>1328</v>
      </c>
      <c r="HD21" s="6" t="s">
        <v>1329</v>
      </c>
      <c r="HE21" s="6" t="s">
        <v>1330</v>
      </c>
      <c r="HF21" s="6" t="s">
        <v>1331</v>
      </c>
      <c r="HG21" s="6" t="s">
        <v>1332</v>
      </c>
      <c r="HH21" s="6" t="s">
        <v>1333</v>
      </c>
      <c r="HI21" s="6" t="s">
        <v>1334</v>
      </c>
      <c r="HJ21" s="6" t="s">
        <v>1335</v>
      </c>
      <c r="HK21" s="6" t="s">
        <v>1336</v>
      </c>
      <c r="HL21" s="6" t="s">
        <v>1337</v>
      </c>
      <c r="HM21" s="6" t="s">
        <v>1338</v>
      </c>
      <c r="HN21" s="6" t="s">
        <v>1339</v>
      </c>
      <c r="HO21" s="6" t="s">
        <v>1340</v>
      </c>
      <c r="HP21" s="6" t="s">
        <v>1341</v>
      </c>
      <c r="HQ21" s="6" t="s">
        <v>1342</v>
      </c>
      <c r="HR21" s="6" t="s">
        <v>1343</v>
      </c>
      <c r="HS21" s="6" t="s">
        <v>1344</v>
      </c>
      <c r="HT21" s="6" t="s">
        <v>1345</v>
      </c>
      <c r="HU21" s="6" t="s">
        <v>1346</v>
      </c>
      <c r="HV21" s="6" t="s">
        <v>1347</v>
      </c>
      <c r="HW21" s="6" t="s">
        <v>1348</v>
      </c>
      <c r="HX21" s="6" t="s">
        <v>1349</v>
      </c>
      <c r="HY21" s="6" t="s">
        <v>1350</v>
      </c>
      <c r="HZ21" s="6" t="s">
        <v>1351</v>
      </c>
      <c r="IA21" s="6" t="s">
        <v>1352</v>
      </c>
      <c r="IB21" s="6" t="s">
        <v>1353</v>
      </c>
      <c r="IC21" s="6" t="s">
        <v>1354</v>
      </c>
      <c r="ID21" s="6" t="s">
        <v>1355</v>
      </c>
      <c r="IE21" s="6" t="s">
        <v>1356</v>
      </c>
      <c r="IF21" s="6" t="s">
        <v>1357</v>
      </c>
      <c r="IG21" s="6" t="s">
        <v>1358</v>
      </c>
      <c r="IH21" s="6" t="s">
        <v>1359</v>
      </c>
      <c r="II21" s="6" t="s">
        <v>1360</v>
      </c>
      <c r="IJ21" s="6" t="s">
        <v>1361</v>
      </c>
      <c r="IK21" s="6" t="s">
        <v>1362</v>
      </c>
      <c r="IL21" s="6" t="s">
        <v>1363</v>
      </c>
      <c r="IM21" s="6" t="s">
        <v>1364</v>
      </c>
      <c r="IN21" s="6" t="s">
        <v>1365</v>
      </c>
      <c r="IO21" s="6" t="s">
        <v>1366</v>
      </c>
      <c r="IP21" s="6" t="s">
        <v>1367</v>
      </c>
      <c r="IQ21" s="6" t="s">
        <v>1368</v>
      </c>
      <c r="IR21" s="6" t="s">
        <v>1369</v>
      </c>
      <c r="IS21" s="6" t="s">
        <v>1370</v>
      </c>
      <c r="IT21" s="6" t="s">
        <v>1371</v>
      </c>
      <c r="IU21" s="6" t="s">
        <v>1372</v>
      </c>
      <c r="IV21" s="6" t="s">
        <v>1373</v>
      </c>
      <c r="IW21" s="6" t="s">
        <v>1374</v>
      </c>
      <c r="IX21" s="6" t="s">
        <v>1375</v>
      </c>
      <c r="IY21" s="6" t="s">
        <v>1376</v>
      </c>
      <c r="IZ21" s="6" t="s">
        <v>1377</v>
      </c>
      <c r="JA21" s="6" t="s">
        <v>1378</v>
      </c>
      <c r="JB21" s="6" t="s">
        <v>1379</v>
      </c>
      <c r="JC21" s="6" t="s">
        <v>1380</v>
      </c>
      <c r="JD21" s="6" t="s">
        <v>1381</v>
      </c>
      <c r="JE21" s="6" t="s">
        <v>1382</v>
      </c>
      <c r="JF21" s="6" t="s">
        <v>1383</v>
      </c>
      <c r="JG21" s="6" t="s">
        <v>1384</v>
      </c>
      <c r="JH21" s="6" t="s">
        <v>1385</v>
      </c>
      <c r="JI21" s="6" t="s">
        <v>1386</v>
      </c>
      <c r="JJ21" s="6" t="s">
        <v>1387</v>
      </c>
      <c r="JK21" s="6">
        <v>192</v>
      </c>
      <c r="JL21" s="6">
        <v>193</v>
      </c>
      <c r="JM21" s="6">
        <v>194</v>
      </c>
      <c r="JN21" s="6">
        <v>195</v>
      </c>
      <c r="KO21" s="6">
        <v>1478.89</v>
      </c>
      <c r="KP21" s="6">
        <v>601.81000000000006</v>
      </c>
      <c r="KQ21" s="6">
        <v>0.40693357856230011</v>
      </c>
      <c r="KR21" s="6" t="s">
        <v>129</v>
      </c>
      <c r="KS21" s="6" t="s">
        <v>130</v>
      </c>
      <c r="LS21" s="6">
        <v>0</v>
      </c>
      <c r="LT21" s="6">
        <v>1464.28</v>
      </c>
      <c r="LU21" s="6">
        <v>587.19999999999993</v>
      </c>
      <c r="MF21" s="6">
        <v>1</v>
      </c>
      <c r="MG21" s="6">
        <v>182</v>
      </c>
      <c r="MH21" s="6">
        <v>183</v>
      </c>
      <c r="MI21" s="6">
        <v>0.04</v>
      </c>
      <c r="MJ21" s="6">
        <v>0.04</v>
      </c>
    </row>
    <row r="22" spans="1:348" ht="30" customHeight="1" x14ac:dyDescent="0.25">
      <c r="A22" s="13">
        <v>16</v>
      </c>
      <c r="B22" s="14" t="s">
        <v>33</v>
      </c>
      <c r="C22" s="15" t="s">
        <v>11</v>
      </c>
      <c r="D22" s="28">
        <v>7</v>
      </c>
      <c r="E22" s="16">
        <v>53.24</v>
      </c>
      <c r="F22" s="17">
        <v>17.760000000000002</v>
      </c>
      <c r="G22" s="17">
        <v>71</v>
      </c>
      <c r="H22" s="17">
        <v>372.68</v>
      </c>
      <c r="I22" s="17">
        <v>124.32</v>
      </c>
      <c r="J22" s="18">
        <v>497</v>
      </c>
      <c r="K22" s="6">
        <v>1</v>
      </c>
      <c r="L22" s="6">
        <v>0</v>
      </c>
      <c r="M22" s="6">
        <v>0</v>
      </c>
      <c r="N22" s="6">
        <v>0</v>
      </c>
      <c r="O22" s="6">
        <v>1</v>
      </c>
      <c r="P22" s="6">
        <v>0</v>
      </c>
      <c r="Q22" s="6">
        <v>1</v>
      </c>
      <c r="R22" s="6">
        <v>0</v>
      </c>
      <c r="S22" s="6">
        <v>0</v>
      </c>
      <c r="T22" s="6">
        <v>0</v>
      </c>
      <c r="U22" s="6">
        <v>1</v>
      </c>
      <c r="V22" s="6">
        <v>1</v>
      </c>
      <c r="W22" s="6">
        <v>3</v>
      </c>
      <c r="X22" s="6">
        <v>0</v>
      </c>
      <c r="Y22" s="6">
        <v>0</v>
      </c>
      <c r="Z22" s="6">
        <v>0.49225000000000002</v>
      </c>
      <c r="AA22" s="6">
        <v>0.49225000000000002</v>
      </c>
      <c r="AB22" s="6">
        <v>0.49225000000000002</v>
      </c>
      <c r="AC22" s="6">
        <v>0.49225000000000002</v>
      </c>
      <c r="AD22" s="6">
        <v>0.49225000000000002</v>
      </c>
      <c r="AE22" s="6">
        <v>0.49225000000000002</v>
      </c>
      <c r="AF22" s="6">
        <v>0.49225000000000002</v>
      </c>
      <c r="AG22" s="6">
        <v>0.49225000000000002</v>
      </c>
      <c r="AH22" s="6">
        <v>0.49225000000000002</v>
      </c>
      <c r="AI22" s="6">
        <v>0.49225000000000002</v>
      </c>
      <c r="AJ22" s="6">
        <v>0.49225000000000002</v>
      </c>
      <c r="AK22" s="6">
        <v>0.49225000000000002</v>
      </c>
      <c r="AL22" s="6">
        <v>0.49225000000000002</v>
      </c>
      <c r="AM22" s="6">
        <v>0.49225000000000002</v>
      </c>
      <c r="AN22" s="6">
        <v>0.49225000000000002</v>
      </c>
      <c r="AO22" s="6">
        <v>1</v>
      </c>
      <c r="AP22" s="6">
        <v>1</v>
      </c>
      <c r="AQ22" s="6">
        <v>1</v>
      </c>
      <c r="AR22" s="6">
        <v>0</v>
      </c>
      <c r="AS22" s="6">
        <v>0</v>
      </c>
      <c r="AT22" s="6">
        <v>0</v>
      </c>
      <c r="AU22" s="6">
        <v>0.49225000000000002</v>
      </c>
      <c r="AV22" s="6">
        <v>0.49225000000000002</v>
      </c>
      <c r="AW22" s="6">
        <v>0.49225000000000002</v>
      </c>
      <c r="AX22" s="6">
        <v>0.49225000000000002</v>
      </c>
      <c r="AY22" s="6">
        <v>0.49225000000000002</v>
      </c>
      <c r="AZ22" s="6">
        <v>0</v>
      </c>
      <c r="BA22" s="6" t="s">
        <v>1388</v>
      </c>
      <c r="BB22" s="6" t="s">
        <v>1389</v>
      </c>
      <c r="BC22" s="6" t="s">
        <v>1390</v>
      </c>
      <c r="BD22" s="6" t="s">
        <v>1391</v>
      </c>
      <c r="BE22" s="6" t="s">
        <v>1392</v>
      </c>
      <c r="BF22" s="6">
        <v>0</v>
      </c>
      <c r="BG22" s="6">
        <v>0</v>
      </c>
      <c r="BH22" s="6" t="s">
        <v>674</v>
      </c>
      <c r="BI22" s="6" t="s">
        <v>674</v>
      </c>
      <c r="BJ22" s="6" t="s">
        <v>674</v>
      </c>
      <c r="BK22" s="6" t="s">
        <v>674</v>
      </c>
      <c r="BL22" s="6" t="s">
        <v>674</v>
      </c>
      <c r="BM22" s="6" t="s">
        <v>674</v>
      </c>
      <c r="BN22" s="6" t="s">
        <v>674</v>
      </c>
      <c r="BO22" s="6" t="s">
        <v>674</v>
      </c>
      <c r="BP22" s="6" t="s">
        <v>674</v>
      </c>
      <c r="BQ22" s="6" t="s">
        <v>674</v>
      </c>
      <c r="BR22" s="6" t="s">
        <v>674</v>
      </c>
      <c r="BS22" s="6" t="s">
        <v>674</v>
      </c>
      <c r="BT22" s="6" t="s">
        <v>674</v>
      </c>
      <c r="BU22" s="6" t="s">
        <v>674</v>
      </c>
      <c r="BV22" s="6" t="s">
        <v>11</v>
      </c>
      <c r="BW22" s="6" t="s">
        <v>1393</v>
      </c>
      <c r="BX22" s="6" t="s">
        <v>11</v>
      </c>
      <c r="BY22" s="6" t="s">
        <v>1394</v>
      </c>
      <c r="BZ22" s="6" t="s">
        <v>1394</v>
      </c>
      <c r="CA22" s="6">
        <v>0</v>
      </c>
      <c r="CB22" s="6">
        <v>0</v>
      </c>
      <c r="CC22" s="6" t="s">
        <v>674</v>
      </c>
      <c r="CD22" s="6" t="s">
        <v>674</v>
      </c>
      <c r="CE22" s="6" t="s">
        <v>674</v>
      </c>
      <c r="CF22" s="6" t="s">
        <v>674</v>
      </c>
      <c r="CG22" s="6" t="s">
        <v>674</v>
      </c>
      <c r="CH22" s="6" t="s">
        <v>674</v>
      </c>
      <c r="CI22" s="6" t="s">
        <v>674</v>
      </c>
      <c r="CJ22" s="6" t="s">
        <v>674</v>
      </c>
      <c r="CK22" s="6" t="s">
        <v>674</v>
      </c>
      <c r="CL22" s="6" t="s">
        <v>674</v>
      </c>
      <c r="CM22" s="6" t="s">
        <v>674</v>
      </c>
      <c r="CN22" s="6" t="s">
        <v>674</v>
      </c>
      <c r="CO22" s="6" t="s">
        <v>674</v>
      </c>
      <c r="CP22" s="6" t="s">
        <v>674</v>
      </c>
      <c r="CQ22" s="6">
        <v>1</v>
      </c>
      <c r="CR22" s="6">
        <v>48.51</v>
      </c>
      <c r="CS22" s="6">
        <v>1</v>
      </c>
      <c r="CT22" s="6">
        <v>0.04</v>
      </c>
      <c r="CU22" s="6">
        <v>4.8000000000000001E-2</v>
      </c>
      <c r="CV22" s="6">
        <v>0</v>
      </c>
      <c r="CW22" s="6">
        <v>0</v>
      </c>
      <c r="CX22" s="6" t="s">
        <v>674</v>
      </c>
      <c r="CY22" s="6" t="s">
        <v>674</v>
      </c>
      <c r="CZ22" s="6" t="s">
        <v>674</v>
      </c>
      <c r="DA22" s="6" t="s">
        <v>674</v>
      </c>
      <c r="DB22" s="6" t="s">
        <v>674</v>
      </c>
      <c r="DC22" s="6" t="s">
        <v>674</v>
      </c>
      <c r="DD22" s="6" t="s">
        <v>674</v>
      </c>
      <c r="DE22" s="6" t="s">
        <v>674</v>
      </c>
      <c r="DF22" s="6" t="s">
        <v>674</v>
      </c>
      <c r="DG22" s="6" t="s">
        <v>674</v>
      </c>
      <c r="DH22" s="6" t="s">
        <v>674</v>
      </c>
      <c r="DI22" s="6" t="s">
        <v>674</v>
      </c>
      <c r="DJ22" s="6" t="s">
        <v>674</v>
      </c>
      <c r="DK22" s="6" t="s">
        <v>674</v>
      </c>
      <c r="DL22" s="6">
        <v>47</v>
      </c>
      <c r="DM22" s="6">
        <v>0.08</v>
      </c>
      <c r="DN22" s="6">
        <v>1</v>
      </c>
      <c r="DO22" s="6">
        <v>16</v>
      </c>
      <c r="DP22" s="6">
        <v>15</v>
      </c>
      <c r="DQ22" s="6">
        <v>0</v>
      </c>
      <c r="DR22" s="6">
        <v>0</v>
      </c>
      <c r="DS22" s="6" t="s">
        <v>674</v>
      </c>
      <c r="DT22" s="6" t="s">
        <v>674</v>
      </c>
      <c r="DU22" s="6" t="s">
        <v>674</v>
      </c>
      <c r="DV22" s="6" t="s">
        <v>674</v>
      </c>
      <c r="DW22" s="6" t="s">
        <v>674</v>
      </c>
      <c r="DX22" s="6" t="s">
        <v>674</v>
      </c>
      <c r="DY22" s="6" t="s">
        <v>674</v>
      </c>
      <c r="DZ22" s="6" t="s">
        <v>674</v>
      </c>
      <c r="EA22" s="6" t="s">
        <v>674</v>
      </c>
      <c r="EB22" s="6" t="s">
        <v>674</v>
      </c>
      <c r="EC22" s="6" t="s">
        <v>674</v>
      </c>
      <c r="ED22" s="6" t="s">
        <v>674</v>
      </c>
      <c r="EE22" s="6" t="s">
        <v>674</v>
      </c>
      <c r="EF22" s="6" t="s">
        <v>674</v>
      </c>
      <c r="EG22" s="6" t="s">
        <v>40</v>
      </c>
      <c r="EH22" s="6" t="s">
        <v>11</v>
      </c>
      <c r="EI22" s="6">
        <v>1</v>
      </c>
      <c r="EJ22" s="6">
        <v>0.32</v>
      </c>
      <c r="EK22" s="6">
        <v>196</v>
      </c>
      <c r="EL22" s="6">
        <v>196</v>
      </c>
      <c r="EM22" s="6">
        <v>196</v>
      </c>
      <c r="EN22" s="6">
        <v>196</v>
      </c>
      <c r="EO22" s="6">
        <v>196</v>
      </c>
      <c r="EP22" s="6">
        <v>196</v>
      </c>
      <c r="EQ22" s="6">
        <v>196</v>
      </c>
      <c r="ER22" s="6">
        <v>196</v>
      </c>
      <c r="ES22" s="6">
        <v>196</v>
      </c>
      <c r="ET22" s="6">
        <v>196</v>
      </c>
      <c r="EU22" s="6">
        <v>196</v>
      </c>
      <c r="EV22" s="6">
        <v>196</v>
      </c>
      <c r="EW22" s="6">
        <v>196</v>
      </c>
      <c r="EX22" s="6">
        <v>196</v>
      </c>
      <c r="EY22" s="6">
        <v>196</v>
      </c>
      <c r="EZ22" s="6">
        <v>197</v>
      </c>
      <c r="FA22" s="6">
        <v>197</v>
      </c>
      <c r="FB22" s="6">
        <v>197</v>
      </c>
      <c r="FC22" s="6">
        <v>197</v>
      </c>
      <c r="FD22" s="6">
        <v>197</v>
      </c>
      <c r="FE22" s="6">
        <v>197</v>
      </c>
      <c r="FF22" s="6">
        <v>197</v>
      </c>
      <c r="FG22" s="6">
        <v>197</v>
      </c>
      <c r="FH22" s="6">
        <v>197</v>
      </c>
      <c r="FI22" s="6">
        <v>197</v>
      </c>
      <c r="FJ22" s="6">
        <v>197</v>
      </c>
      <c r="FK22" s="6">
        <v>197</v>
      </c>
      <c r="FL22" s="6">
        <v>197</v>
      </c>
      <c r="FM22" s="6">
        <v>197</v>
      </c>
      <c r="FN22" s="6">
        <v>197</v>
      </c>
      <c r="FO22" s="6">
        <v>196</v>
      </c>
      <c r="FP22" s="6">
        <v>196</v>
      </c>
      <c r="FQ22" s="6">
        <v>196</v>
      </c>
      <c r="FR22" s="6">
        <v>196</v>
      </c>
      <c r="FS22" s="6">
        <v>196</v>
      </c>
      <c r="FT22" s="6">
        <v>196</v>
      </c>
      <c r="FU22" s="6">
        <v>197</v>
      </c>
      <c r="FV22" s="6">
        <v>197</v>
      </c>
      <c r="FW22" s="6">
        <v>197</v>
      </c>
      <c r="FX22" s="6">
        <v>197</v>
      </c>
      <c r="FY22" s="6">
        <v>197</v>
      </c>
      <c r="FZ22" s="6">
        <v>197</v>
      </c>
      <c r="GA22" s="6" t="s">
        <v>1395</v>
      </c>
      <c r="GB22" s="6" t="s">
        <v>1396</v>
      </c>
      <c r="GC22" s="6" t="s">
        <v>1397</v>
      </c>
      <c r="GD22" s="6" t="s">
        <v>1398</v>
      </c>
      <c r="GE22" s="6" t="s">
        <v>1399</v>
      </c>
      <c r="GF22" s="6" t="s">
        <v>1400</v>
      </c>
      <c r="GG22" s="6" t="s">
        <v>1401</v>
      </c>
      <c r="GH22" s="6" t="s">
        <v>1402</v>
      </c>
      <c r="GI22" s="6" t="s">
        <v>1403</v>
      </c>
      <c r="GJ22" s="6" t="s">
        <v>1404</v>
      </c>
      <c r="GK22" s="6" t="s">
        <v>1405</v>
      </c>
      <c r="GL22" s="6" t="s">
        <v>1406</v>
      </c>
      <c r="GM22" s="6" t="s">
        <v>1407</v>
      </c>
      <c r="GN22" s="6" t="s">
        <v>1408</v>
      </c>
      <c r="GO22" s="6" t="s">
        <v>1409</v>
      </c>
      <c r="GP22" s="6" t="s">
        <v>1410</v>
      </c>
      <c r="GQ22" s="6" t="s">
        <v>1411</v>
      </c>
      <c r="GR22" s="6" t="s">
        <v>1412</v>
      </c>
      <c r="GS22" s="6" t="s">
        <v>1413</v>
      </c>
      <c r="GT22" s="6" t="s">
        <v>1414</v>
      </c>
      <c r="GU22" s="6" t="s">
        <v>1415</v>
      </c>
      <c r="GV22" s="6" t="s">
        <v>1416</v>
      </c>
      <c r="GW22" s="6" t="s">
        <v>1417</v>
      </c>
      <c r="GX22" s="6" t="s">
        <v>1418</v>
      </c>
      <c r="GY22" s="6" t="s">
        <v>1419</v>
      </c>
      <c r="GZ22" s="6" t="s">
        <v>1420</v>
      </c>
      <c r="HA22" s="6" t="s">
        <v>1421</v>
      </c>
      <c r="HB22" s="6" t="s">
        <v>1422</v>
      </c>
      <c r="HC22" s="6" t="s">
        <v>1423</v>
      </c>
      <c r="HD22" s="6" t="s">
        <v>1424</v>
      </c>
      <c r="HE22" s="6" t="s">
        <v>1425</v>
      </c>
      <c r="HF22" s="6" t="s">
        <v>1426</v>
      </c>
      <c r="HG22" s="6" t="s">
        <v>1427</v>
      </c>
      <c r="HH22" s="6" t="s">
        <v>1428</v>
      </c>
      <c r="HI22" s="6" t="s">
        <v>1429</v>
      </c>
      <c r="HJ22" s="6" t="s">
        <v>1430</v>
      </c>
      <c r="HK22" s="6" t="s">
        <v>1431</v>
      </c>
      <c r="HL22" s="6" t="s">
        <v>1432</v>
      </c>
      <c r="HM22" s="6" t="s">
        <v>1433</v>
      </c>
      <c r="HN22" s="6" t="s">
        <v>1434</v>
      </c>
      <c r="HO22" s="6" t="s">
        <v>1435</v>
      </c>
      <c r="HP22" s="6" t="s">
        <v>1436</v>
      </c>
      <c r="HQ22" s="6" t="s">
        <v>1437</v>
      </c>
      <c r="HR22" s="6" t="s">
        <v>1438</v>
      </c>
      <c r="HS22" s="6" t="s">
        <v>1439</v>
      </c>
      <c r="HT22" s="6" t="s">
        <v>1440</v>
      </c>
      <c r="HU22" s="6" t="s">
        <v>1441</v>
      </c>
      <c r="HV22" s="6" t="s">
        <v>1442</v>
      </c>
      <c r="HW22" s="6" t="s">
        <v>1443</v>
      </c>
      <c r="HX22" s="6" t="s">
        <v>1444</v>
      </c>
      <c r="HY22" s="6" t="s">
        <v>1445</v>
      </c>
      <c r="HZ22" s="6" t="s">
        <v>1446</v>
      </c>
      <c r="IA22" s="6" t="s">
        <v>1447</v>
      </c>
      <c r="IB22" s="6" t="s">
        <v>1448</v>
      </c>
      <c r="IC22" s="6" t="s">
        <v>1449</v>
      </c>
      <c r="ID22" s="6" t="s">
        <v>1450</v>
      </c>
      <c r="IE22" s="6" t="s">
        <v>1451</v>
      </c>
      <c r="IF22" s="6" t="s">
        <v>1452</v>
      </c>
      <c r="IG22" s="6" t="s">
        <v>1453</v>
      </c>
      <c r="IH22" s="6" t="s">
        <v>1454</v>
      </c>
      <c r="II22" s="6" t="s">
        <v>1455</v>
      </c>
      <c r="IJ22" s="6" t="s">
        <v>1456</v>
      </c>
      <c r="IK22" s="6" t="s">
        <v>1457</v>
      </c>
      <c r="IL22" s="6" t="s">
        <v>1458</v>
      </c>
      <c r="IM22" s="6" t="s">
        <v>1459</v>
      </c>
      <c r="IN22" s="6" t="s">
        <v>1460</v>
      </c>
      <c r="IO22" s="6" t="s">
        <v>1461</v>
      </c>
      <c r="IP22" s="6" t="s">
        <v>1462</v>
      </c>
      <c r="IQ22" s="6" t="s">
        <v>1463</v>
      </c>
      <c r="IR22" s="6" t="s">
        <v>1464</v>
      </c>
      <c r="IS22" s="6" t="s">
        <v>1465</v>
      </c>
      <c r="IT22" s="6" t="s">
        <v>1466</v>
      </c>
      <c r="IU22" s="6" t="s">
        <v>1467</v>
      </c>
      <c r="IV22" s="6" t="s">
        <v>1468</v>
      </c>
      <c r="IW22" s="6" t="s">
        <v>1469</v>
      </c>
      <c r="IX22" s="6" t="s">
        <v>1470</v>
      </c>
      <c r="IY22" s="6" t="s">
        <v>1471</v>
      </c>
      <c r="IZ22" s="6" t="s">
        <v>1472</v>
      </c>
      <c r="JA22" s="6" t="s">
        <v>1473</v>
      </c>
      <c r="JB22" s="6" t="s">
        <v>1474</v>
      </c>
      <c r="JC22" s="6" t="s">
        <v>1475</v>
      </c>
      <c r="JD22" s="6" t="s">
        <v>1476</v>
      </c>
      <c r="JE22" s="6" t="s">
        <v>1477</v>
      </c>
      <c r="JF22" s="6" t="s">
        <v>1478</v>
      </c>
      <c r="JG22" s="6" t="s">
        <v>1479</v>
      </c>
      <c r="JH22" s="6" t="s">
        <v>1480</v>
      </c>
      <c r="JI22" s="6" t="s">
        <v>1481</v>
      </c>
      <c r="JJ22" s="6" t="s">
        <v>1482</v>
      </c>
      <c r="JK22" s="6">
        <v>196</v>
      </c>
      <c r="JL22" s="6">
        <v>197</v>
      </c>
      <c r="JM22" s="6">
        <v>198</v>
      </c>
      <c r="JN22" s="6">
        <v>199</v>
      </c>
      <c r="KO22" s="6">
        <v>0</v>
      </c>
      <c r="KP22" s="6">
        <v>-497</v>
      </c>
      <c r="KQ22" s="6" t="e">
        <v>#DIV/0!</v>
      </c>
      <c r="KR22" s="6" t="s">
        <v>129</v>
      </c>
      <c r="KS22" s="6" t="s">
        <v>130</v>
      </c>
      <c r="LS22" s="6">
        <v>0</v>
      </c>
      <c r="LT22" s="6">
        <v>5.16</v>
      </c>
      <c r="LU22" s="6">
        <v>-65.84</v>
      </c>
      <c r="MF22" s="6">
        <v>1</v>
      </c>
      <c r="MG22" s="6">
        <v>186</v>
      </c>
      <c r="MH22" s="6">
        <v>187</v>
      </c>
      <c r="MI22" s="6">
        <v>7.4999999999999997E-2</v>
      </c>
      <c r="MJ22" s="6">
        <v>7.4999999999999997E-2</v>
      </c>
    </row>
    <row r="23" spans="1:348" ht="30" customHeight="1" x14ac:dyDescent="0.25">
      <c r="A23" s="13">
        <v>17</v>
      </c>
      <c r="B23" s="14" t="s">
        <v>1483</v>
      </c>
      <c r="C23" s="15" t="s">
        <v>11</v>
      </c>
      <c r="D23" s="28">
        <v>6</v>
      </c>
      <c r="E23" s="16">
        <v>135.96</v>
      </c>
      <c r="F23" s="17">
        <v>18.79</v>
      </c>
      <c r="G23" s="17">
        <v>154.75</v>
      </c>
      <c r="H23" s="17">
        <v>815.76</v>
      </c>
      <c r="I23" s="17">
        <v>112.74</v>
      </c>
      <c r="J23" s="18">
        <v>928.5</v>
      </c>
      <c r="K23" s="6">
        <v>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</v>
      </c>
      <c r="R23" s="6">
        <v>0</v>
      </c>
      <c r="S23" s="6">
        <v>0</v>
      </c>
      <c r="T23" s="6">
        <v>0</v>
      </c>
      <c r="U23" s="6">
        <v>1</v>
      </c>
      <c r="V23" s="6">
        <v>1</v>
      </c>
      <c r="W23" s="6">
        <v>3</v>
      </c>
      <c r="X23" s="6">
        <v>1</v>
      </c>
      <c r="Y23" s="6">
        <v>0</v>
      </c>
      <c r="Z23" s="6">
        <v>0.58085500000000001</v>
      </c>
      <c r="AA23" s="6">
        <v>0.58085500000000001</v>
      </c>
      <c r="AB23" s="6">
        <v>0.58085500000000001</v>
      </c>
      <c r="AC23" s="6">
        <v>0.58085500000000001</v>
      </c>
      <c r="AD23" s="6">
        <v>0.58085500000000001</v>
      </c>
      <c r="AE23" s="6">
        <v>0.58085500000000001</v>
      </c>
      <c r="AF23" s="6">
        <v>0.58085500000000001</v>
      </c>
      <c r="AG23" s="6">
        <v>0.58085500000000001</v>
      </c>
      <c r="AH23" s="6">
        <v>0.58085500000000001</v>
      </c>
      <c r="AI23" s="6">
        <v>0.58085500000000001</v>
      </c>
      <c r="AJ23" s="6">
        <v>0.58085500000000001</v>
      </c>
      <c r="AK23" s="6">
        <v>0.58085500000000001</v>
      </c>
      <c r="AL23" s="6">
        <v>0.58085500000000001</v>
      </c>
      <c r="AM23" s="6">
        <v>0.58085500000000001</v>
      </c>
      <c r="AN23" s="6">
        <v>0.58085500000000001</v>
      </c>
      <c r="AO23" s="6">
        <v>1</v>
      </c>
      <c r="AP23" s="6">
        <v>1</v>
      </c>
      <c r="AQ23" s="6">
        <v>1</v>
      </c>
      <c r="AR23" s="6">
        <v>0</v>
      </c>
      <c r="AS23" s="6">
        <v>0</v>
      </c>
      <c r="AT23" s="6">
        <v>0</v>
      </c>
      <c r="AU23" s="6">
        <v>0.58085500000000001</v>
      </c>
      <c r="AV23" s="6">
        <v>0.58085500000000001</v>
      </c>
      <c r="AW23" s="6">
        <v>0.58085500000000001</v>
      </c>
      <c r="AX23" s="6">
        <v>0.58085500000000001</v>
      </c>
      <c r="AY23" s="6">
        <v>0.58085500000000001</v>
      </c>
      <c r="AZ23" s="6">
        <v>0</v>
      </c>
      <c r="BA23" s="6" t="s">
        <v>1484</v>
      </c>
      <c r="BB23" s="6" t="s">
        <v>1485</v>
      </c>
      <c r="BC23" s="6" t="s">
        <v>1486</v>
      </c>
      <c r="BD23" s="6" t="s">
        <v>1487</v>
      </c>
      <c r="BE23" s="6" t="s">
        <v>1488</v>
      </c>
      <c r="BF23" s="6" t="s">
        <v>1489</v>
      </c>
      <c r="BG23" s="6" t="s">
        <v>1490</v>
      </c>
      <c r="BH23" s="6" t="s">
        <v>1491</v>
      </c>
      <c r="BI23" s="6" t="s">
        <v>1492</v>
      </c>
      <c r="BJ23" s="6" t="s">
        <v>674</v>
      </c>
      <c r="BK23" s="6" t="s">
        <v>674</v>
      </c>
      <c r="BL23" s="6" t="s">
        <v>674</v>
      </c>
      <c r="BM23" s="6" t="s">
        <v>674</v>
      </c>
      <c r="BN23" s="6" t="s">
        <v>674</v>
      </c>
      <c r="BO23" s="6" t="s">
        <v>674</v>
      </c>
      <c r="BP23" s="6" t="s">
        <v>674</v>
      </c>
      <c r="BQ23" s="6" t="s">
        <v>674</v>
      </c>
      <c r="BR23" s="6" t="s">
        <v>674</v>
      </c>
      <c r="BS23" s="6" t="s">
        <v>674</v>
      </c>
      <c r="BT23" s="6" t="s">
        <v>674</v>
      </c>
      <c r="BU23" s="6" t="s">
        <v>674</v>
      </c>
      <c r="BV23" s="6" t="s">
        <v>11</v>
      </c>
      <c r="BW23" s="6" t="s">
        <v>11</v>
      </c>
      <c r="BX23" s="6" t="s">
        <v>11</v>
      </c>
      <c r="BY23" s="6" t="s">
        <v>11</v>
      </c>
      <c r="BZ23" s="6" t="s">
        <v>675</v>
      </c>
      <c r="CA23" s="6" t="s">
        <v>675</v>
      </c>
      <c r="CB23" s="6" t="s">
        <v>675</v>
      </c>
      <c r="CC23" s="6" t="s">
        <v>675</v>
      </c>
      <c r="CD23" s="6" t="s">
        <v>11</v>
      </c>
      <c r="CE23" s="6" t="s">
        <v>674</v>
      </c>
      <c r="CF23" s="6" t="s">
        <v>674</v>
      </c>
      <c r="CG23" s="6" t="s">
        <v>674</v>
      </c>
      <c r="CH23" s="6" t="s">
        <v>674</v>
      </c>
      <c r="CI23" s="6" t="s">
        <v>674</v>
      </c>
      <c r="CJ23" s="6" t="s">
        <v>674</v>
      </c>
      <c r="CK23" s="6" t="s">
        <v>674</v>
      </c>
      <c r="CL23" s="6" t="s">
        <v>674</v>
      </c>
      <c r="CM23" s="6" t="s">
        <v>674</v>
      </c>
      <c r="CN23" s="6" t="s">
        <v>674</v>
      </c>
      <c r="CO23" s="6" t="s">
        <v>674</v>
      </c>
      <c r="CP23" s="6" t="s">
        <v>674</v>
      </c>
      <c r="CQ23" s="6">
        <v>2</v>
      </c>
      <c r="CR23" s="6">
        <v>2</v>
      </c>
      <c r="CS23" s="6">
        <v>1</v>
      </c>
      <c r="CT23" s="6">
        <v>1</v>
      </c>
      <c r="CU23" s="6">
        <v>1</v>
      </c>
      <c r="CV23" s="6">
        <v>1</v>
      </c>
      <c r="CW23" s="6">
        <v>1</v>
      </c>
      <c r="CX23" s="6">
        <v>1</v>
      </c>
      <c r="CY23" s="6">
        <v>1</v>
      </c>
      <c r="CZ23" s="6" t="s">
        <v>674</v>
      </c>
      <c r="DA23" s="6" t="s">
        <v>674</v>
      </c>
      <c r="DB23" s="6" t="s">
        <v>674</v>
      </c>
      <c r="DC23" s="6" t="s">
        <v>674</v>
      </c>
      <c r="DD23" s="6" t="s">
        <v>674</v>
      </c>
      <c r="DE23" s="6" t="s">
        <v>674</v>
      </c>
      <c r="DF23" s="6" t="s">
        <v>674</v>
      </c>
      <c r="DG23" s="6" t="s">
        <v>674</v>
      </c>
      <c r="DH23" s="6" t="s">
        <v>674</v>
      </c>
      <c r="DI23" s="6" t="s">
        <v>674</v>
      </c>
      <c r="DJ23" s="6" t="s">
        <v>674</v>
      </c>
      <c r="DK23" s="6" t="s">
        <v>674</v>
      </c>
      <c r="DL23" s="6">
        <v>5.94</v>
      </c>
      <c r="DM23" s="6">
        <v>7</v>
      </c>
      <c r="DN23" s="6">
        <v>73</v>
      </c>
      <c r="DO23" s="6">
        <v>19.55</v>
      </c>
      <c r="DP23" s="6">
        <v>5.19</v>
      </c>
      <c r="DQ23" s="6">
        <v>5.88</v>
      </c>
      <c r="DR23" s="6">
        <v>4.24</v>
      </c>
      <c r="DS23" s="6">
        <v>0.65</v>
      </c>
      <c r="DT23" s="6">
        <v>1.57</v>
      </c>
      <c r="DU23" s="6" t="s">
        <v>674</v>
      </c>
      <c r="DV23" s="6" t="s">
        <v>674</v>
      </c>
      <c r="DW23" s="6" t="s">
        <v>674</v>
      </c>
      <c r="DX23" s="6" t="s">
        <v>674</v>
      </c>
      <c r="DY23" s="6" t="s">
        <v>674</v>
      </c>
      <c r="DZ23" s="6" t="s">
        <v>674</v>
      </c>
      <c r="EA23" s="6" t="s">
        <v>674</v>
      </c>
      <c r="EB23" s="6" t="s">
        <v>674</v>
      </c>
      <c r="EC23" s="6" t="s">
        <v>674</v>
      </c>
      <c r="ED23" s="6" t="s">
        <v>674</v>
      </c>
      <c r="EE23" s="6" t="s">
        <v>674</v>
      </c>
      <c r="EF23" s="6" t="s">
        <v>674</v>
      </c>
      <c r="EG23" s="6" t="s">
        <v>40</v>
      </c>
      <c r="EH23" s="6" t="s">
        <v>11</v>
      </c>
      <c r="EI23" s="6">
        <v>1</v>
      </c>
      <c r="EJ23" s="6">
        <v>2</v>
      </c>
      <c r="EK23" s="6">
        <v>204</v>
      </c>
      <c r="EL23" s="6">
        <v>204</v>
      </c>
      <c r="EM23" s="6">
        <v>204</v>
      </c>
      <c r="EN23" s="6">
        <v>204</v>
      </c>
      <c r="EO23" s="6">
        <v>204</v>
      </c>
      <c r="EP23" s="6">
        <v>204</v>
      </c>
      <c r="EQ23" s="6">
        <v>204</v>
      </c>
      <c r="ER23" s="6">
        <v>204</v>
      </c>
      <c r="ES23" s="6">
        <v>204</v>
      </c>
      <c r="ET23" s="6">
        <v>204</v>
      </c>
      <c r="EU23" s="6">
        <v>204</v>
      </c>
      <c r="EV23" s="6">
        <v>204</v>
      </c>
      <c r="EW23" s="6">
        <v>204</v>
      </c>
      <c r="EX23" s="6">
        <v>204</v>
      </c>
      <c r="EY23" s="6">
        <v>204</v>
      </c>
      <c r="EZ23" s="6">
        <v>205</v>
      </c>
      <c r="FA23" s="6">
        <v>205</v>
      </c>
      <c r="FB23" s="6">
        <v>205</v>
      </c>
      <c r="FC23" s="6">
        <v>205</v>
      </c>
      <c r="FD23" s="6">
        <v>205</v>
      </c>
      <c r="FE23" s="6">
        <v>205</v>
      </c>
      <c r="FF23" s="6">
        <v>205</v>
      </c>
      <c r="FG23" s="6">
        <v>205</v>
      </c>
      <c r="FH23" s="6">
        <v>205</v>
      </c>
      <c r="FI23" s="6">
        <v>205</v>
      </c>
      <c r="FJ23" s="6">
        <v>205</v>
      </c>
      <c r="FK23" s="6">
        <v>205</v>
      </c>
      <c r="FL23" s="6">
        <v>205</v>
      </c>
      <c r="FM23" s="6">
        <v>205</v>
      </c>
      <c r="FN23" s="6">
        <v>205</v>
      </c>
      <c r="FO23" s="6">
        <v>204</v>
      </c>
      <c r="FP23" s="6">
        <v>204</v>
      </c>
      <c r="FQ23" s="6">
        <v>204</v>
      </c>
      <c r="FR23" s="6">
        <v>204</v>
      </c>
      <c r="FS23" s="6">
        <v>204</v>
      </c>
      <c r="FT23" s="6">
        <v>204</v>
      </c>
      <c r="FU23" s="6">
        <v>205</v>
      </c>
      <c r="FV23" s="6">
        <v>205</v>
      </c>
      <c r="FW23" s="6">
        <v>205</v>
      </c>
      <c r="FX23" s="6">
        <v>205</v>
      </c>
      <c r="FY23" s="6">
        <v>205</v>
      </c>
      <c r="FZ23" s="6">
        <v>205</v>
      </c>
      <c r="GA23" s="6" t="s">
        <v>1493</v>
      </c>
      <c r="GB23" s="6" t="s">
        <v>1494</v>
      </c>
      <c r="GC23" s="6" t="s">
        <v>1495</v>
      </c>
      <c r="GD23" s="6" t="s">
        <v>1496</v>
      </c>
      <c r="GE23" s="6" t="s">
        <v>1497</v>
      </c>
      <c r="GF23" s="6" t="s">
        <v>1498</v>
      </c>
      <c r="GG23" s="6" t="s">
        <v>1499</v>
      </c>
      <c r="GH23" s="6" t="s">
        <v>1500</v>
      </c>
      <c r="GI23" s="6" t="s">
        <v>1501</v>
      </c>
      <c r="GJ23" s="6" t="s">
        <v>1502</v>
      </c>
      <c r="GK23" s="6" t="s">
        <v>1503</v>
      </c>
      <c r="GL23" s="6" t="s">
        <v>1504</v>
      </c>
      <c r="GM23" s="6" t="s">
        <v>1505</v>
      </c>
      <c r="GN23" s="6" t="s">
        <v>1506</v>
      </c>
      <c r="GO23" s="6" t="s">
        <v>1507</v>
      </c>
      <c r="GP23" s="6" t="s">
        <v>1508</v>
      </c>
      <c r="GQ23" s="6" t="s">
        <v>1509</v>
      </c>
      <c r="GR23" s="6" t="s">
        <v>1510</v>
      </c>
      <c r="GS23" s="6" t="s">
        <v>1511</v>
      </c>
      <c r="GT23" s="6" t="s">
        <v>1512</v>
      </c>
      <c r="GU23" s="6" t="s">
        <v>1513</v>
      </c>
      <c r="GV23" s="6" t="s">
        <v>1514</v>
      </c>
      <c r="GW23" s="6" t="s">
        <v>1515</v>
      </c>
      <c r="GX23" s="6" t="s">
        <v>1516</v>
      </c>
      <c r="GY23" s="6" t="s">
        <v>1517</v>
      </c>
      <c r="GZ23" s="6" t="s">
        <v>1518</v>
      </c>
      <c r="HA23" s="6" t="s">
        <v>1519</v>
      </c>
      <c r="HB23" s="6" t="s">
        <v>1520</v>
      </c>
      <c r="HC23" s="6" t="s">
        <v>1521</v>
      </c>
      <c r="HD23" s="6" t="s">
        <v>1522</v>
      </c>
      <c r="HE23" s="6" t="s">
        <v>1523</v>
      </c>
      <c r="HF23" s="6" t="s">
        <v>1524</v>
      </c>
      <c r="HG23" s="6" t="s">
        <v>1525</v>
      </c>
      <c r="HH23" s="6" t="s">
        <v>1526</v>
      </c>
      <c r="HI23" s="6" t="s">
        <v>1527</v>
      </c>
      <c r="HJ23" s="6" t="s">
        <v>1528</v>
      </c>
      <c r="HK23" s="6" t="s">
        <v>1529</v>
      </c>
      <c r="HL23" s="6" t="s">
        <v>1530</v>
      </c>
      <c r="HM23" s="6" t="s">
        <v>1531</v>
      </c>
      <c r="HN23" s="6" t="s">
        <v>1532</v>
      </c>
      <c r="HO23" s="6" t="s">
        <v>1533</v>
      </c>
      <c r="HP23" s="6" t="s">
        <v>1534</v>
      </c>
      <c r="HQ23" s="6" t="s">
        <v>1535</v>
      </c>
      <c r="HR23" s="6" t="s">
        <v>1536</v>
      </c>
      <c r="HS23" s="6" t="s">
        <v>1537</v>
      </c>
      <c r="HT23" s="6" t="s">
        <v>1538</v>
      </c>
      <c r="HU23" s="6" t="s">
        <v>1539</v>
      </c>
      <c r="HV23" s="6" t="s">
        <v>1540</v>
      </c>
      <c r="HW23" s="6" t="s">
        <v>1541</v>
      </c>
      <c r="HX23" s="6" t="s">
        <v>1542</v>
      </c>
      <c r="HY23" s="6" t="s">
        <v>1543</v>
      </c>
      <c r="HZ23" s="6" t="s">
        <v>1544</v>
      </c>
      <c r="IA23" s="6" t="s">
        <v>1545</v>
      </c>
      <c r="IB23" s="6" t="s">
        <v>1546</v>
      </c>
      <c r="IC23" s="6" t="s">
        <v>1547</v>
      </c>
      <c r="ID23" s="6" t="s">
        <v>1548</v>
      </c>
      <c r="IE23" s="6" t="s">
        <v>1549</v>
      </c>
      <c r="IF23" s="6" t="s">
        <v>1550</v>
      </c>
      <c r="IG23" s="6" t="s">
        <v>1551</v>
      </c>
      <c r="IH23" s="6" t="s">
        <v>1552</v>
      </c>
      <c r="II23" s="6" t="s">
        <v>1553</v>
      </c>
      <c r="IJ23" s="6" t="s">
        <v>1554</v>
      </c>
      <c r="IK23" s="6" t="s">
        <v>1555</v>
      </c>
      <c r="IL23" s="6" t="s">
        <v>1556</v>
      </c>
      <c r="IM23" s="6" t="s">
        <v>1557</v>
      </c>
      <c r="IN23" s="6" t="s">
        <v>1558</v>
      </c>
      <c r="IO23" s="6" t="s">
        <v>1559</v>
      </c>
      <c r="IP23" s="6" t="s">
        <v>1560</v>
      </c>
      <c r="IQ23" s="6" t="s">
        <v>1561</v>
      </c>
      <c r="IR23" s="6" t="s">
        <v>1562</v>
      </c>
      <c r="IS23" s="6" t="s">
        <v>1563</v>
      </c>
      <c r="IT23" s="6" t="s">
        <v>1564</v>
      </c>
      <c r="IU23" s="6" t="s">
        <v>1565</v>
      </c>
      <c r="IV23" s="6" t="s">
        <v>1566</v>
      </c>
      <c r="IW23" s="6" t="s">
        <v>1567</v>
      </c>
      <c r="IX23" s="6" t="s">
        <v>1568</v>
      </c>
      <c r="IY23" s="6" t="s">
        <v>1569</v>
      </c>
      <c r="IZ23" s="6" t="s">
        <v>1570</v>
      </c>
      <c r="JA23" s="6" t="s">
        <v>1571</v>
      </c>
      <c r="JB23" s="6" t="s">
        <v>1572</v>
      </c>
      <c r="JC23" s="6" t="s">
        <v>1573</v>
      </c>
      <c r="JD23" s="6" t="s">
        <v>1574</v>
      </c>
      <c r="JE23" s="6" t="s">
        <v>1575</v>
      </c>
      <c r="JF23" s="6" t="s">
        <v>1576</v>
      </c>
      <c r="JG23" s="6" t="s">
        <v>1577</v>
      </c>
      <c r="JH23" s="6" t="s">
        <v>1578</v>
      </c>
      <c r="JI23" s="6" t="s">
        <v>1579</v>
      </c>
      <c r="JJ23" s="6" t="s">
        <v>1580</v>
      </c>
      <c r="JK23" s="6">
        <v>204</v>
      </c>
      <c r="JL23" s="6">
        <v>205</v>
      </c>
      <c r="JM23" s="6">
        <v>206</v>
      </c>
      <c r="JN23" s="6">
        <v>207</v>
      </c>
      <c r="KO23" s="6">
        <v>1479.38</v>
      </c>
      <c r="KP23" s="6">
        <v>550.88000000000011</v>
      </c>
      <c r="KQ23" s="6">
        <v>0.37237220997985648</v>
      </c>
      <c r="KR23" s="6" t="s">
        <v>129</v>
      </c>
      <c r="KS23" s="6" t="s">
        <v>130</v>
      </c>
      <c r="LS23" s="6">
        <v>0</v>
      </c>
      <c r="LT23" s="6">
        <v>213.88</v>
      </c>
      <c r="LU23" s="6">
        <v>59.129999999999995</v>
      </c>
      <c r="MF23" s="6">
        <v>1</v>
      </c>
      <c r="MG23" s="6">
        <v>194</v>
      </c>
      <c r="MH23" s="6">
        <v>195</v>
      </c>
      <c r="MI23" s="6">
        <v>2.5000000000000001E-2</v>
      </c>
      <c r="MJ23" s="6">
        <v>2.5000000000000001E-2</v>
      </c>
    </row>
    <row r="24" spans="1:348" ht="30" customHeight="1" x14ac:dyDescent="0.25">
      <c r="A24" s="13">
        <v>18</v>
      </c>
      <c r="B24" s="14" t="s">
        <v>1581</v>
      </c>
      <c r="C24" s="15" t="s">
        <v>11</v>
      </c>
      <c r="D24" s="28">
        <v>1</v>
      </c>
      <c r="E24" s="19">
        <v>15.34</v>
      </c>
      <c r="F24" s="17">
        <v>13.32</v>
      </c>
      <c r="G24" s="17">
        <v>28.66</v>
      </c>
      <c r="H24" s="17">
        <v>15.34</v>
      </c>
      <c r="I24" s="17">
        <v>13.32</v>
      </c>
      <c r="J24" s="18">
        <v>28.66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2</v>
      </c>
      <c r="R24" s="6">
        <v>0</v>
      </c>
      <c r="S24" s="6">
        <v>0</v>
      </c>
      <c r="T24" s="6">
        <v>0</v>
      </c>
      <c r="U24" s="6">
        <v>1</v>
      </c>
      <c r="V24" s="6">
        <v>2</v>
      </c>
      <c r="W24" s="6">
        <v>3</v>
      </c>
      <c r="X24" s="6">
        <v>0</v>
      </c>
      <c r="Y24" s="6">
        <v>0</v>
      </c>
      <c r="Z24" s="6">
        <v>0.32488499999999998</v>
      </c>
      <c r="AA24" s="6">
        <v>0.32488499999999998</v>
      </c>
      <c r="AB24" s="6">
        <v>0.32488499999999998</v>
      </c>
      <c r="AC24" s="6">
        <v>0.32488499999999998</v>
      </c>
      <c r="AD24" s="6">
        <v>0.32488499999999998</v>
      </c>
      <c r="AE24" s="6">
        <v>0.32488499999999998</v>
      </c>
      <c r="AF24" s="6">
        <v>0.32488499999999998</v>
      </c>
      <c r="AG24" s="6">
        <v>0.32488499999999998</v>
      </c>
      <c r="AH24" s="6">
        <v>0.32488499999999998</v>
      </c>
      <c r="AI24" s="6">
        <v>0.32488499999999998</v>
      </c>
      <c r="AJ24" s="6">
        <v>0.32488499999999998</v>
      </c>
      <c r="AK24" s="6">
        <v>0.32488499999999998</v>
      </c>
      <c r="AL24" s="6">
        <v>0.32488499999999998</v>
      </c>
      <c r="AM24" s="6">
        <v>0.32488499999999998</v>
      </c>
      <c r="AN24" s="6">
        <v>0.32488499999999998</v>
      </c>
      <c r="AO24" s="6">
        <v>1</v>
      </c>
      <c r="AP24" s="6">
        <v>1</v>
      </c>
      <c r="AQ24" s="6">
        <v>1</v>
      </c>
      <c r="AR24" s="6">
        <v>0</v>
      </c>
      <c r="AS24" s="6">
        <v>0</v>
      </c>
      <c r="AT24" s="6">
        <v>0</v>
      </c>
      <c r="AU24" s="6">
        <v>0.32488499999999998</v>
      </c>
      <c r="AV24" s="6">
        <v>0.32488499999999998</v>
      </c>
      <c r="AW24" s="6">
        <v>0.32488499999999998</v>
      </c>
      <c r="AX24" s="6">
        <v>0.32488499999999998</v>
      </c>
      <c r="AY24" s="6">
        <v>0.32488499999999998</v>
      </c>
      <c r="AZ24" s="6">
        <v>0</v>
      </c>
      <c r="BA24" s="6" t="s">
        <v>1587</v>
      </c>
      <c r="BB24" s="6" t="s">
        <v>1588</v>
      </c>
      <c r="BC24" s="6">
        <v>0</v>
      </c>
      <c r="BD24" s="6" t="s">
        <v>1589</v>
      </c>
      <c r="BE24" s="6" t="s">
        <v>1590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 t="s">
        <v>575</v>
      </c>
      <c r="BV24" s="6" t="s">
        <v>1591</v>
      </c>
      <c r="BW24" s="6" t="s">
        <v>1591</v>
      </c>
      <c r="BX24" s="6">
        <v>0</v>
      </c>
      <c r="BY24" s="6" t="s">
        <v>1592</v>
      </c>
      <c r="BZ24" s="6" t="s">
        <v>1593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1</v>
      </c>
      <c r="CR24" s="6">
        <v>1</v>
      </c>
      <c r="CS24" s="6">
        <v>0</v>
      </c>
      <c r="CT24" s="6">
        <v>2</v>
      </c>
      <c r="CU24" s="6">
        <v>1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7.88</v>
      </c>
      <c r="DM24" s="6">
        <v>3.8</v>
      </c>
      <c r="DN24" s="6">
        <v>0</v>
      </c>
      <c r="DO24" s="6">
        <v>0.23</v>
      </c>
      <c r="DP24" s="6">
        <v>3.2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1.64</v>
      </c>
      <c r="EG24" s="6" t="s">
        <v>40</v>
      </c>
      <c r="EH24" s="6" t="s">
        <v>11</v>
      </c>
      <c r="EI24" s="6">
        <v>1</v>
      </c>
      <c r="EJ24" s="6">
        <v>4.26</v>
      </c>
      <c r="EK24" s="6">
        <v>316</v>
      </c>
      <c r="EL24" s="6">
        <v>316</v>
      </c>
      <c r="EM24" s="6">
        <v>316</v>
      </c>
      <c r="EN24" s="6">
        <v>316</v>
      </c>
      <c r="EO24" s="6">
        <v>316</v>
      </c>
      <c r="EP24" s="6">
        <v>316</v>
      </c>
      <c r="EQ24" s="6">
        <v>316</v>
      </c>
      <c r="ER24" s="6">
        <v>316</v>
      </c>
      <c r="ES24" s="6">
        <v>316</v>
      </c>
      <c r="ET24" s="6">
        <v>316</v>
      </c>
      <c r="EU24" s="6">
        <v>316</v>
      </c>
      <c r="EV24" s="6">
        <v>316</v>
      </c>
      <c r="EW24" s="6">
        <v>316</v>
      </c>
      <c r="EX24" s="6">
        <v>316</v>
      </c>
      <c r="EY24" s="6">
        <v>316</v>
      </c>
      <c r="EZ24" s="6">
        <v>317</v>
      </c>
      <c r="FA24" s="6">
        <v>317</v>
      </c>
      <c r="FB24" s="6">
        <v>317</v>
      </c>
      <c r="FC24" s="6">
        <v>317</v>
      </c>
      <c r="FD24" s="6">
        <v>317</v>
      </c>
      <c r="FE24" s="6">
        <v>317</v>
      </c>
      <c r="FF24" s="6">
        <v>317</v>
      </c>
      <c r="FG24" s="6">
        <v>317</v>
      </c>
      <c r="FH24" s="6">
        <v>317</v>
      </c>
      <c r="FI24" s="6">
        <v>317</v>
      </c>
      <c r="FJ24" s="6">
        <v>317</v>
      </c>
      <c r="FK24" s="6">
        <v>317</v>
      </c>
      <c r="FL24" s="6">
        <v>317</v>
      </c>
      <c r="FM24" s="6">
        <v>317</v>
      </c>
      <c r="FN24" s="6">
        <v>317</v>
      </c>
      <c r="FO24" s="6">
        <v>316</v>
      </c>
      <c r="FP24" s="6">
        <v>316</v>
      </c>
      <c r="FQ24" s="6">
        <v>316</v>
      </c>
      <c r="FR24" s="6">
        <v>316</v>
      </c>
      <c r="FS24" s="6">
        <v>316</v>
      </c>
      <c r="FT24" s="6">
        <v>316</v>
      </c>
      <c r="FU24" s="6">
        <v>317</v>
      </c>
      <c r="FV24" s="6">
        <v>317</v>
      </c>
      <c r="FW24" s="6">
        <v>317</v>
      </c>
      <c r="FX24" s="6">
        <v>317</v>
      </c>
      <c r="FY24" s="6">
        <v>317</v>
      </c>
      <c r="FZ24" s="6">
        <v>317</v>
      </c>
      <c r="GA24" s="6" t="s">
        <v>1594</v>
      </c>
      <c r="GB24" s="6" t="s">
        <v>1595</v>
      </c>
      <c r="GC24" s="6" t="s">
        <v>1596</v>
      </c>
      <c r="GD24" s="6" t="s">
        <v>1597</v>
      </c>
      <c r="GE24" s="6" t="s">
        <v>1598</v>
      </c>
      <c r="GF24" s="6" t="s">
        <v>1599</v>
      </c>
      <c r="GG24" s="6" t="s">
        <v>1600</v>
      </c>
      <c r="GH24" s="6" t="s">
        <v>1601</v>
      </c>
      <c r="GI24" s="6" t="s">
        <v>1602</v>
      </c>
      <c r="GJ24" s="6" t="s">
        <v>1603</v>
      </c>
      <c r="GK24" s="6" t="s">
        <v>1604</v>
      </c>
      <c r="GL24" s="6" t="s">
        <v>1605</v>
      </c>
      <c r="GM24" s="6" t="s">
        <v>1606</v>
      </c>
      <c r="GN24" s="6" t="s">
        <v>1607</v>
      </c>
      <c r="GO24" s="6" t="s">
        <v>1608</v>
      </c>
      <c r="GP24" s="6" t="s">
        <v>1609</v>
      </c>
      <c r="GQ24" s="6" t="s">
        <v>1610</v>
      </c>
      <c r="GR24" s="6" t="s">
        <v>1611</v>
      </c>
      <c r="GS24" s="6" t="s">
        <v>1612</v>
      </c>
      <c r="GT24" s="6" t="s">
        <v>1613</v>
      </c>
      <c r="GU24" s="6" t="s">
        <v>1614</v>
      </c>
      <c r="GV24" s="6" t="s">
        <v>1615</v>
      </c>
      <c r="GW24" s="6" t="s">
        <v>1616</v>
      </c>
      <c r="GX24" s="6" t="s">
        <v>1617</v>
      </c>
      <c r="GY24" s="6" t="s">
        <v>1618</v>
      </c>
      <c r="GZ24" s="6" t="s">
        <v>1619</v>
      </c>
      <c r="HA24" s="6" t="s">
        <v>1620</v>
      </c>
      <c r="HB24" s="6" t="s">
        <v>1621</v>
      </c>
      <c r="HC24" s="6" t="s">
        <v>1622</v>
      </c>
      <c r="HD24" s="6" t="s">
        <v>1623</v>
      </c>
      <c r="HE24" s="6" t="s">
        <v>1624</v>
      </c>
      <c r="HF24" s="6" t="s">
        <v>1625</v>
      </c>
      <c r="HG24" s="6" t="s">
        <v>1626</v>
      </c>
      <c r="HH24" s="6" t="s">
        <v>1627</v>
      </c>
      <c r="HI24" s="6" t="s">
        <v>1628</v>
      </c>
      <c r="HJ24" s="6" t="s">
        <v>1629</v>
      </c>
      <c r="HK24" s="6" t="s">
        <v>1630</v>
      </c>
      <c r="HL24" s="6" t="s">
        <v>1631</v>
      </c>
      <c r="HM24" s="6" t="s">
        <v>1632</v>
      </c>
      <c r="HN24" s="6" t="s">
        <v>1633</v>
      </c>
      <c r="HO24" s="6" t="s">
        <v>1634</v>
      </c>
      <c r="HP24" s="6" t="s">
        <v>1635</v>
      </c>
      <c r="HQ24" s="6" t="s">
        <v>1636</v>
      </c>
      <c r="HR24" s="6" t="s">
        <v>1637</v>
      </c>
      <c r="HS24" s="6" t="s">
        <v>1638</v>
      </c>
      <c r="HT24" s="6" t="s">
        <v>1639</v>
      </c>
      <c r="HU24" s="6" t="s">
        <v>1640</v>
      </c>
      <c r="HV24" s="6" t="s">
        <v>1641</v>
      </c>
      <c r="HW24" s="6" t="s">
        <v>1642</v>
      </c>
      <c r="HX24" s="6" t="s">
        <v>1643</v>
      </c>
      <c r="HY24" s="6" t="s">
        <v>1644</v>
      </c>
      <c r="HZ24" s="6" t="s">
        <v>1645</v>
      </c>
      <c r="IA24" s="6" t="s">
        <v>1646</v>
      </c>
      <c r="IB24" s="6" t="s">
        <v>1647</v>
      </c>
      <c r="IC24" s="6" t="s">
        <v>1648</v>
      </c>
      <c r="ID24" s="6" t="s">
        <v>1649</v>
      </c>
      <c r="IE24" s="6" t="s">
        <v>1650</v>
      </c>
      <c r="IF24" s="6" t="s">
        <v>1651</v>
      </c>
      <c r="IG24" s="6" t="s">
        <v>1652</v>
      </c>
      <c r="IH24" s="6" t="s">
        <v>1653</v>
      </c>
      <c r="II24" s="6" t="s">
        <v>1654</v>
      </c>
      <c r="IJ24" s="6" t="s">
        <v>1655</v>
      </c>
      <c r="IK24" s="6" t="s">
        <v>1656</v>
      </c>
      <c r="IL24" s="6" t="s">
        <v>1657</v>
      </c>
      <c r="IM24" s="6" t="s">
        <v>1658</v>
      </c>
      <c r="IN24" s="6" t="s">
        <v>1659</v>
      </c>
      <c r="IO24" s="6" t="s">
        <v>1660</v>
      </c>
      <c r="IP24" s="6" t="s">
        <v>1661</v>
      </c>
      <c r="IQ24" s="6" t="s">
        <v>1662</v>
      </c>
      <c r="IR24" s="6" t="s">
        <v>1663</v>
      </c>
      <c r="IS24" s="6" t="s">
        <v>1664</v>
      </c>
      <c r="IT24" s="6" t="s">
        <v>1665</v>
      </c>
      <c r="IU24" s="6" t="s">
        <v>1666</v>
      </c>
      <c r="IV24" s="6" t="s">
        <v>1667</v>
      </c>
      <c r="IW24" s="6" t="s">
        <v>1668</v>
      </c>
      <c r="IX24" s="6" t="s">
        <v>1669</v>
      </c>
      <c r="IY24" s="6" t="s">
        <v>1670</v>
      </c>
      <c r="IZ24" s="6" t="s">
        <v>1671</v>
      </c>
      <c r="JA24" s="6" t="s">
        <v>1672</v>
      </c>
      <c r="JB24" s="6" t="s">
        <v>1673</v>
      </c>
      <c r="JC24" s="6" t="s">
        <v>1674</v>
      </c>
      <c r="JD24" s="6" t="s">
        <v>1675</v>
      </c>
      <c r="JE24" s="6" t="s">
        <v>1676</v>
      </c>
      <c r="JF24" s="6" t="s">
        <v>1677</v>
      </c>
      <c r="JG24" s="6" t="s">
        <v>1678</v>
      </c>
      <c r="JH24" s="6" t="s">
        <v>1679</v>
      </c>
      <c r="JI24" s="6" t="s">
        <v>1680</v>
      </c>
      <c r="JJ24" s="6" t="s">
        <v>1681</v>
      </c>
      <c r="JK24" s="6">
        <v>316</v>
      </c>
      <c r="JL24" s="6">
        <v>317</v>
      </c>
      <c r="JM24" s="6">
        <v>318</v>
      </c>
      <c r="JN24" s="6">
        <v>319</v>
      </c>
      <c r="KO24" s="6">
        <v>25</v>
      </c>
      <c r="KP24" s="6">
        <v>-3.66</v>
      </c>
      <c r="KQ24" s="6">
        <v>-0.1464</v>
      </c>
      <c r="KR24" s="6" t="s">
        <v>129</v>
      </c>
      <c r="KS24" s="6" t="s">
        <v>130</v>
      </c>
      <c r="LS24" s="6">
        <v>0</v>
      </c>
      <c r="LT24" s="6">
        <v>678.86</v>
      </c>
      <c r="LU24" s="6">
        <v>650.20000000000005</v>
      </c>
      <c r="MF24" s="6">
        <v>1</v>
      </c>
      <c r="MG24" s="6">
        <v>306</v>
      </c>
      <c r="MH24" s="6">
        <v>307</v>
      </c>
      <c r="MI24" s="6">
        <v>7.4999999999999997E-2</v>
      </c>
      <c r="MJ24" s="6">
        <v>7.4999999999999997E-2</v>
      </c>
    </row>
    <row r="25" spans="1:348" ht="30" customHeight="1" x14ac:dyDescent="0.25">
      <c r="A25" s="13">
        <v>19</v>
      </c>
      <c r="B25" s="14" t="s">
        <v>1582</v>
      </c>
      <c r="C25" s="15" t="s">
        <v>11</v>
      </c>
      <c r="D25" s="28">
        <v>1</v>
      </c>
      <c r="E25" s="16">
        <v>23.68</v>
      </c>
      <c r="F25" s="17">
        <v>16.75</v>
      </c>
      <c r="G25" s="17">
        <v>40.43</v>
      </c>
      <c r="H25" s="17">
        <v>23.68</v>
      </c>
      <c r="I25" s="17">
        <v>16.75</v>
      </c>
      <c r="J25" s="18">
        <v>40.43</v>
      </c>
      <c r="K25" s="6">
        <v>1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2</v>
      </c>
      <c r="R25" s="6">
        <v>0</v>
      </c>
      <c r="S25" s="6">
        <v>0</v>
      </c>
      <c r="T25" s="6">
        <v>0</v>
      </c>
      <c r="U25" s="6">
        <v>1</v>
      </c>
      <c r="V25" s="6">
        <v>2</v>
      </c>
      <c r="W25" s="6">
        <v>3</v>
      </c>
      <c r="X25" s="6">
        <v>0</v>
      </c>
      <c r="Y25" s="6">
        <v>0</v>
      </c>
      <c r="Z25" s="6">
        <v>0.33660299999999999</v>
      </c>
      <c r="AA25" s="6">
        <v>0.33660299999999999</v>
      </c>
      <c r="AB25" s="6">
        <v>0.33660299999999999</v>
      </c>
      <c r="AC25" s="6">
        <v>0.33660299999999999</v>
      </c>
      <c r="AD25" s="6">
        <v>0.33660299999999999</v>
      </c>
      <c r="AE25" s="6">
        <v>0.33660299999999999</v>
      </c>
      <c r="AF25" s="6">
        <v>0.33660299999999999</v>
      </c>
      <c r="AG25" s="6">
        <v>0.33660299999999999</v>
      </c>
      <c r="AH25" s="6">
        <v>0.33660299999999999</v>
      </c>
      <c r="AI25" s="6">
        <v>0.33660299999999999</v>
      </c>
      <c r="AJ25" s="6">
        <v>0.33660299999999999</v>
      </c>
      <c r="AK25" s="6">
        <v>0.33660299999999999</v>
      </c>
      <c r="AL25" s="6">
        <v>0.33660299999999999</v>
      </c>
      <c r="AM25" s="6">
        <v>0.33660299999999999</v>
      </c>
      <c r="AN25" s="6">
        <v>0.33660299999999999</v>
      </c>
      <c r="AO25" s="6">
        <v>1</v>
      </c>
      <c r="AP25" s="6">
        <v>1</v>
      </c>
      <c r="AQ25" s="6">
        <v>1</v>
      </c>
      <c r="AR25" s="6">
        <v>0</v>
      </c>
      <c r="AS25" s="6">
        <v>0</v>
      </c>
      <c r="AT25" s="6">
        <v>0</v>
      </c>
      <c r="AU25" s="6">
        <v>0.33660299999999999</v>
      </c>
      <c r="AV25" s="6">
        <v>0.33660299999999999</v>
      </c>
      <c r="AW25" s="6">
        <v>0.33660299999999999</v>
      </c>
      <c r="AX25" s="6">
        <v>0.33660299999999999</v>
      </c>
      <c r="AY25" s="6">
        <v>0.33660299999999999</v>
      </c>
      <c r="AZ25" s="6">
        <v>0</v>
      </c>
      <c r="BA25" s="6" t="s">
        <v>1587</v>
      </c>
      <c r="BB25" s="6" t="s">
        <v>1682</v>
      </c>
      <c r="BC25" s="6">
        <v>0</v>
      </c>
      <c r="BD25" s="6" t="s">
        <v>1589</v>
      </c>
      <c r="BE25" s="6" t="s">
        <v>1590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 t="s">
        <v>575</v>
      </c>
      <c r="BV25" s="6" t="s">
        <v>1591</v>
      </c>
      <c r="BW25" s="6" t="s">
        <v>1591</v>
      </c>
      <c r="BX25" s="6">
        <v>0</v>
      </c>
      <c r="BY25" s="6" t="s">
        <v>1592</v>
      </c>
      <c r="BZ25" s="6" t="s">
        <v>1593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2</v>
      </c>
      <c r="CR25" s="6">
        <v>1</v>
      </c>
      <c r="CS25" s="6">
        <v>0</v>
      </c>
      <c r="CT25" s="6">
        <v>4</v>
      </c>
      <c r="CU25" s="6">
        <v>1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7.88</v>
      </c>
      <c r="DM25" s="6">
        <v>3.8</v>
      </c>
      <c r="DN25" s="6">
        <v>0</v>
      </c>
      <c r="DO25" s="6">
        <v>0.23</v>
      </c>
      <c r="DP25" s="6">
        <v>3.2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1.64</v>
      </c>
      <c r="EG25" s="6" t="s">
        <v>40</v>
      </c>
      <c r="EH25" s="6" t="s">
        <v>11</v>
      </c>
      <c r="EI25" s="6">
        <v>1</v>
      </c>
      <c r="EJ25" s="6">
        <v>5.97</v>
      </c>
      <c r="EK25" s="6">
        <v>320</v>
      </c>
      <c r="EL25" s="6">
        <v>320</v>
      </c>
      <c r="EM25" s="6">
        <v>320</v>
      </c>
      <c r="EN25" s="6">
        <v>320</v>
      </c>
      <c r="EO25" s="6">
        <v>320</v>
      </c>
      <c r="EP25" s="6">
        <v>320</v>
      </c>
      <c r="EQ25" s="6">
        <v>320</v>
      </c>
      <c r="ER25" s="6">
        <v>320</v>
      </c>
      <c r="ES25" s="6">
        <v>320</v>
      </c>
      <c r="ET25" s="6">
        <v>320</v>
      </c>
      <c r="EU25" s="6">
        <v>320</v>
      </c>
      <c r="EV25" s="6">
        <v>320</v>
      </c>
      <c r="EW25" s="6">
        <v>320</v>
      </c>
      <c r="EX25" s="6">
        <v>320</v>
      </c>
      <c r="EY25" s="6">
        <v>320</v>
      </c>
      <c r="EZ25" s="6">
        <v>321</v>
      </c>
      <c r="FA25" s="6">
        <v>321</v>
      </c>
      <c r="FB25" s="6">
        <v>321</v>
      </c>
      <c r="FC25" s="6">
        <v>321</v>
      </c>
      <c r="FD25" s="6">
        <v>321</v>
      </c>
      <c r="FE25" s="6">
        <v>321</v>
      </c>
      <c r="FF25" s="6">
        <v>321</v>
      </c>
      <c r="FG25" s="6">
        <v>321</v>
      </c>
      <c r="FH25" s="6">
        <v>321</v>
      </c>
      <c r="FI25" s="6">
        <v>321</v>
      </c>
      <c r="FJ25" s="6">
        <v>321</v>
      </c>
      <c r="FK25" s="6">
        <v>321</v>
      </c>
      <c r="FL25" s="6">
        <v>321</v>
      </c>
      <c r="FM25" s="6">
        <v>321</v>
      </c>
      <c r="FN25" s="6">
        <v>321</v>
      </c>
      <c r="FO25" s="6">
        <v>320</v>
      </c>
      <c r="FP25" s="6">
        <v>320</v>
      </c>
      <c r="FQ25" s="6">
        <v>320</v>
      </c>
      <c r="FR25" s="6">
        <v>320</v>
      </c>
      <c r="FS25" s="6">
        <v>320</v>
      </c>
      <c r="FT25" s="6">
        <v>320</v>
      </c>
      <c r="FU25" s="6">
        <v>321</v>
      </c>
      <c r="FV25" s="6">
        <v>321</v>
      </c>
      <c r="FW25" s="6">
        <v>321</v>
      </c>
      <c r="FX25" s="6">
        <v>321</v>
      </c>
      <c r="FY25" s="6">
        <v>321</v>
      </c>
      <c r="FZ25" s="6">
        <v>321</v>
      </c>
      <c r="GA25" s="6" t="s">
        <v>1683</v>
      </c>
      <c r="GB25" s="6" t="s">
        <v>1684</v>
      </c>
      <c r="GC25" s="6" t="s">
        <v>1685</v>
      </c>
      <c r="GD25" s="6" t="s">
        <v>1686</v>
      </c>
      <c r="GE25" s="6" t="s">
        <v>1687</v>
      </c>
      <c r="GF25" s="6" t="s">
        <v>1688</v>
      </c>
      <c r="GG25" s="6" t="s">
        <v>1689</v>
      </c>
      <c r="GH25" s="6" t="s">
        <v>1690</v>
      </c>
      <c r="GI25" s="6" t="s">
        <v>1691</v>
      </c>
      <c r="GJ25" s="6" t="s">
        <v>1692</v>
      </c>
      <c r="GK25" s="6" t="s">
        <v>1693</v>
      </c>
      <c r="GL25" s="6" t="s">
        <v>1694</v>
      </c>
      <c r="GM25" s="6" t="s">
        <v>1695</v>
      </c>
      <c r="GN25" s="6" t="s">
        <v>1696</v>
      </c>
      <c r="GO25" s="6" t="s">
        <v>1697</v>
      </c>
      <c r="GP25" s="6" t="s">
        <v>1698</v>
      </c>
      <c r="GQ25" s="6" t="s">
        <v>1699</v>
      </c>
      <c r="GR25" s="6" t="s">
        <v>1700</v>
      </c>
      <c r="GS25" s="6" t="s">
        <v>1701</v>
      </c>
      <c r="GT25" s="6" t="s">
        <v>1702</v>
      </c>
      <c r="GU25" s="6" t="s">
        <v>1703</v>
      </c>
      <c r="GV25" s="6" t="s">
        <v>1704</v>
      </c>
      <c r="GW25" s="6" t="s">
        <v>1705</v>
      </c>
      <c r="GX25" s="6" t="s">
        <v>1706</v>
      </c>
      <c r="GY25" s="6" t="s">
        <v>1707</v>
      </c>
      <c r="GZ25" s="6" t="s">
        <v>1708</v>
      </c>
      <c r="HA25" s="6" t="s">
        <v>1709</v>
      </c>
      <c r="HB25" s="6" t="s">
        <v>1710</v>
      </c>
      <c r="HC25" s="6" t="s">
        <v>1711</v>
      </c>
      <c r="HD25" s="6" t="s">
        <v>1712</v>
      </c>
      <c r="HE25" s="6" t="s">
        <v>1713</v>
      </c>
      <c r="HF25" s="6" t="s">
        <v>1714</v>
      </c>
      <c r="HG25" s="6" t="s">
        <v>1715</v>
      </c>
      <c r="HH25" s="6" t="s">
        <v>1716</v>
      </c>
      <c r="HI25" s="6" t="s">
        <v>1717</v>
      </c>
      <c r="HJ25" s="6" t="s">
        <v>1718</v>
      </c>
      <c r="HK25" s="6" t="s">
        <v>1719</v>
      </c>
      <c r="HL25" s="6" t="s">
        <v>1720</v>
      </c>
      <c r="HM25" s="6" t="s">
        <v>1721</v>
      </c>
      <c r="HN25" s="6" t="s">
        <v>1722</v>
      </c>
      <c r="HO25" s="6" t="s">
        <v>1723</v>
      </c>
      <c r="HP25" s="6" t="s">
        <v>1724</v>
      </c>
      <c r="HQ25" s="6" t="s">
        <v>1725</v>
      </c>
      <c r="HR25" s="6" t="s">
        <v>1726</v>
      </c>
      <c r="HS25" s="6" t="s">
        <v>1727</v>
      </c>
      <c r="HT25" s="6" t="s">
        <v>1728</v>
      </c>
      <c r="HU25" s="6" t="s">
        <v>1729</v>
      </c>
      <c r="HV25" s="6" t="s">
        <v>1730</v>
      </c>
      <c r="HW25" s="6" t="s">
        <v>1731</v>
      </c>
      <c r="HX25" s="6" t="s">
        <v>1732</v>
      </c>
      <c r="HY25" s="6" t="s">
        <v>1733</v>
      </c>
      <c r="HZ25" s="6" t="s">
        <v>1734</v>
      </c>
      <c r="IA25" s="6" t="s">
        <v>1735</v>
      </c>
      <c r="IB25" s="6" t="s">
        <v>1736</v>
      </c>
      <c r="IC25" s="6" t="s">
        <v>1737</v>
      </c>
      <c r="ID25" s="6" t="s">
        <v>1738</v>
      </c>
      <c r="IE25" s="6" t="s">
        <v>1739</v>
      </c>
      <c r="IF25" s="6" t="s">
        <v>1740</v>
      </c>
      <c r="IG25" s="6" t="s">
        <v>1741</v>
      </c>
      <c r="IH25" s="6" t="s">
        <v>1742</v>
      </c>
      <c r="II25" s="6" t="s">
        <v>1743</v>
      </c>
      <c r="IJ25" s="6" t="s">
        <v>1744</v>
      </c>
      <c r="IK25" s="6" t="s">
        <v>1745</v>
      </c>
      <c r="IL25" s="6" t="s">
        <v>1746</v>
      </c>
      <c r="IM25" s="6" t="s">
        <v>1747</v>
      </c>
      <c r="IN25" s="6" t="s">
        <v>1748</v>
      </c>
      <c r="IO25" s="6" t="s">
        <v>1749</v>
      </c>
      <c r="IP25" s="6" t="s">
        <v>1750</v>
      </c>
      <c r="IQ25" s="6" t="s">
        <v>1751</v>
      </c>
      <c r="IR25" s="6" t="s">
        <v>1752</v>
      </c>
      <c r="IS25" s="6" t="s">
        <v>1753</v>
      </c>
      <c r="IT25" s="6" t="s">
        <v>1754</v>
      </c>
      <c r="IU25" s="6" t="s">
        <v>1755</v>
      </c>
      <c r="IV25" s="6" t="s">
        <v>1756</v>
      </c>
      <c r="IW25" s="6" t="s">
        <v>1757</v>
      </c>
      <c r="IX25" s="6" t="s">
        <v>1758</v>
      </c>
      <c r="IY25" s="6" t="s">
        <v>1759</v>
      </c>
      <c r="IZ25" s="6" t="s">
        <v>1760</v>
      </c>
      <c r="JA25" s="6" t="s">
        <v>1761</v>
      </c>
      <c r="JB25" s="6" t="s">
        <v>1762</v>
      </c>
      <c r="JC25" s="6" t="s">
        <v>1763</v>
      </c>
      <c r="JD25" s="6" t="s">
        <v>1764</v>
      </c>
      <c r="JE25" s="6" t="s">
        <v>1765</v>
      </c>
      <c r="JF25" s="6" t="s">
        <v>1766</v>
      </c>
      <c r="JG25" s="6" t="s">
        <v>1767</v>
      </c>
      <c r="JH25" s="6" t="s">
        <v>1768</v>
      </c>
      <c r="JI25" s="6" t="s">
        <v>1769</v>
      </c>
      <c r="JJ25" s="6" t="s">
        <v>1770</v>
      </c>
      <c r="JK25" s="6">
        <v>320</v>
      </c>
      <c r="JL25" s="6">
        <v>321</v>
      </c>
      <c r="JM25" s="6">
        <v>322</v>
      </c>
      <c r="JN25" s="6">
        <v>323</v>
      </c>
      <c r="KO25" s="6">
        <v>26</v>
      </c>
      <c r="KP25" s="6">
        <v>-14.43</v>
      </c>
      <c r="KQ25" s="6">
        <v>-0.55499999999999994</v>
      </c>
      <c r="KR25" s="6" t="s">
        <v>129</v>
      </c>
      <c r="KS25" s="6" t="s">
        <v>130</v>
      </c>
      <c r="LS25" s="6">
        <v>0</v>
      </c>
      <c r="LT25" s="6">
        <v>678.86</v>
      </c>
      <c r="LU25" s="6">
        <v>638.43000000000006</v>
      </c>
      <c r="MF25" s="6">
        <v>1</v>
      </c>
      <c r="MG25" s="6">
        <v>310</v>
      </c>
      <c r="MH25" s="6">
        <v>311</v>
      </c>
      <c r="MI25" s="6">
        <v>7.4999999999999997E-2</v>
      </c>
      <c r="MJ25" s="6">
        <v>7.4999999999999997E-2</v>
      </c>
    </row>
    <row r="26" spans="1:348" ht="30" customHeight="1" x14ac:dyDescent="0.25">
      <c r="A26" s="13">
        <v>20</v>
      </c>
      <c r="B26" s="14" t="s">
        <v>1583</v>
      </c>
      <c r="C26" s="15" t="s">
        <v>11</v>
      </c>
      <c r="D26" s="28">
        <v>6</v>
      </c>
      <c r="E26" s="16">
        <v>25.74</v>
      </c>
      <c r="F26" s="17">
        <v>15.69</v>
      </c>
      <c r="G26" s="17">
        <v>41.43</v>
      </c>
      <c r="H26" s="17">
        <v>154.44</v>
      </c>
      <c r="I26" s="17">
        <v>94.14</v>
      </c>
      <c r="J26" s="18">
        <v>248.58</v>
      </c>
      <c r="K26" s="6">
        <v>1</v>
      </c>
      <c r="L26" s="6">
        <v>0</v>
      </c>
      <c r="M26" s="6">
        <v>0</v>
      </c>
      <c r="N26" s="6">
        <v>0</v>
      </c>
      <c r="O26" s="6">
        <v>2</v>
      </c>
      <c r="P26" s="6">
        <v>0</v>
      </c>
      <c r="Q26" s="6">
        <v>0</v>
      </c>
      <c r="R26" s="6">
        <v>0</v>
      </c>
      <c r="S26" s="6">
        <v>2</v>
      </c>
      <c r="T26" s="6">
        <v>2</v>
      </c>
      <c r="U26" s="6">
        <v>3</v>
      </c>
      <c r="V26" s="6">
        <v>0</v>
      </c>
      <c r="W26" s="6">
        <v>3</v>
      </c>
      <c r="X26" s="6">
        <v>0</v>
      </c>
      <c r="Y26" s="6">
        <v>0</v>
      </c>
      <c r="Z26" s="6">
        <v>0.22190599999999999</v>
      </c>
      <c r="AA26" s="6">
        <v>0.22190599999999999</v>
      </c>
      <c r="AB26" s="6">
        <v>0.22190599999999999</v>
      </c>
      <c r="AC26" s="6">
        <v>0.22190599999999999</v>
      </c>
      <c r="AD26" s="6">
        <v>0.22190599999999999</v>
      </c>
      <c r="AE26" s="6">
        <v>0.22190599999999999</v>
      </c>
      <c r="AF26" s="6">
        <v>0.22190599999999999</v>
      </c>
      <c r="AG26" s="6">
        <v>0.22190599999999999</v>
      </c>
      <c r="AH26" s="6">
        <v>0.22190599999999999</v>
      </c>
      <c r="AI26" s="6">
        <v>0.22190599999999999</v>
      </c>
      <c r="AJ26" s="6">
        <v>0.22190599999999999</v>
      </c>
      <c r="AK26" s="6">
        <v>0.22190599999999999</v>
      </c>
      <c r="AL26" s="6">
        <v>0.22190599999999999</v>
      </c>
      <c r="AM26" s="6">
        <v>0.22190599999999999</v>
      </c>
      <c r="AN26" s="6">
        <v>0.22190599999999999</v>
      </c>
      <c r="AO26" s="6">
        <v>1</v>
      </c>
      <c r="AP26" s="6">
        <v>1</v>
      </c>
      <c r="AQ26" s="6">
        <v>1</v>
      </c>
      <c r="AR26" s="6">
        <v>0</v>
      </c>
      <c r="AS26" s="6">
        <v>0</v>
      </c>
      <c r="AT26" s="6">
        <v>0</v>
      </c>
      <c r="AU26" s="6">
        <v>0.22190599999999999</v>
      </c>
      <c r="AV26" s="6">
        <v>0.22190599999999999</v>
      </c>
      <c r="AW26" s="6">
        <v>0.22190599999999999</v>
      </c>
      <c r="AX26" s="6">
        <v>0.22190599999999999</v>
      </c>
      <c r="AY26" s="6">
        <v>0.22190599999999999</v>
      </c>
      <c r="AZ26" s="6">
        <v>0</v>
      </c>
      <c r="BA26" s="6" t="s">
        <v>1771</v>
      </c>
      <c r="BB26" s="6" t="s">
        <v>1772</v>
      </c>
      <c r="BC26" s="6" t="s">
        <v>1773</v>
      </c>
      <c r="BD26" s="6" t="s">
        <v>1774</v>
      </c>
      <c r="BE26" s="6" t="s">
        <v>1775</v>
      </c>
      <c r="BF26" s="6" t="s">
        <v>1776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 t="s">
        <v>575</v>
      </c>
      <c r="BV26" s="6" t="s">
        <v>11</v>
      </c>
      <c r="BW26" s="6" t="s">
        <v>11</v>
      </c>
      <c r="BX26" s="6" t="s">
        <v>11</v>
      </c>
      <c r="BY26" s="6" t="s">
        <v>11</v>
      </c>
      <c r="BZ26" s="6" t="s">
        <v>11</v>
      </c>
      <c r="CA26" s="6" t="s">
        <v>11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1</v>
      </c>
      <c r="CR26" s="6">
        <v>1</v>
      </c>
      <c r="CS26" s="6">
        <v>1</v>
      </c>
      <c r="CT26" s="6">
        <v>1</v>
      </c>
      <c r="CU26" s="6">
        <v>1</v>
      </c>
      <c r="CV26" s="6">
        <v>1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3.77</v>
      </c>
      <c r="DM26" s="6">
        <v>1.26</v>
      </c>
      <c r="DN26" s="6">
        <v>10.7</v>
      </c>
      <c r="DO26" s="6">
        <v>5.88</v>
      </c>
      <c r="DP26" s="6">
        <v>2.4900000000000002</v>
      </c>
      <c r="DQ26" s="6">
        <v>1.64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1.64</v>
      </c>
      <c r="EG26" s="6" t="s">
        <v>40</v>
      </c>
      <c r="EH26" s="6" t="s">
        <v>11</v>
      </c>
      <c r="EI26" s="6">
        <v>1</v>
      </c>
      <c r="EJ26" s="6">
        <v>6.29</v>
      </c>
      <c r="EK26" s="6">
        <v>324</v>
      </c>
      <c r="EL26" s="6">
        <v>324</v>
      </c>
      <c r="EM26" s="6">
        <v>324</v>
      </c>
      <c r="EN26" s="6">
        <v>324</v>
      </c>
      <c r="EO26" s="6">
        <v>324</v>
      </c>
      <c r="EP26" s="6">
        <v>324</v>
      </c>
      <c r="EQ26" s="6">
        <v>324</v>
      </c>
      <c r="ER26" s="6">
        <v>324</v>
      </c>
      <c r="ES26" s="6">
        <v>324</v>
      </c>
      <c r="ET26" s="6">
        <v>324</v>
      </c>
      <c r="EU26" s="6">
        <v>324</v>
      </c>
      <c r="EV26" s="6">
        <v>324</v>
      </c>
      <c r="EW26" s="6">
        <v>324</v>
      </c>
      <c r="EX26" s="6">
        <v>324</v>
      </c>
      <c r="EY26" s="6">
        <v>324</v>
      </c>
      <c r="EZ26" s="6">
        <v>325</v>
      </c>
      <c r="FA26" s="6">
        <v>325</v>
      </c>
      <c r="FB26" s="6">
        <v>325</v>
      </c>
      <c r="FC26" s="6">
        <v>325</v>
      </c>
      <c r="FD26" s="6">
        <v>325</v>
      </c>
      <c r="FE26" s="6">
        <v>325</v>
      </c>
      <c r="FF26" s="6">
        <v>325</v>
      </c>
      <c r="FG26" s="6">
        <v>325</v>
      </c>
      <c r="FH26" s="6">
        <v>325</v>
      </c>
      <c r="FI26" s="6">
        <v>325</v>
      </c>
      <c r="FJ26" s="6">
        <v>325</v>
      </c>
      <c r="FK26" s="6">
        <v>325</v>
      </c>
      <c r="FL26" s="6">
        <v>325</v>
      </c>
      <c r="FM26" s="6">
        <v>325</v>
      </c>
      <c r="FN26" s="6">
        <v>325</v>
      </c>
      <c r="FO26" s="6">
        <v>324</v>
      </c>
      <c r="FP26" s="6">
        <v>324</v>
      </c>
      <c r="FQ26" s="6">
        <v>324</v>
      </c>
      <c r="FR26" s="6">
        <v>324</v>
      </c>
      <c r="FS26" s="6">
        <v>324</v>
      </c>
      <c r="FT26" s="6">
        <v>324</v>
      </c>
      <c r="FU26" s="6">
        <v>325</v>
      </c>
      <c r="FV26" s="6">
        <v>325</v>
      </c>
      <c r="FW26" s="6">
        <v>325</v>
      </c>
      <c r="FX26" s="6">
        <v>325</v>
      </c>
      <c r="FY26" s="6">
        <v>325</v>
      </c>
      <c r="FZ26" s="6">
        <v>325</v>
      </c>
      <c r="GA26" s="6" t="s">
        <v>1777</v>
      </c>
      <c r="GB26" s="6" t="s">
        <v>1778</v>
      </c>
      <c r="GC26" s="6" t="s">
        <v>1779</v>
      </c>
      <c r="GD26" s="6" t="s">
        <v>1780</v>
      </c>
      <c r="GE26" s="6" t="s">
        <v>1781</v>
      </c>
      <c r="GF26" s="6" t="s">
        <v>1782</v>
      </c>
      <c r="GG26" s="6" t="s">
        <v>1783</v>
      </c>
      <c r="GH26" s="6" t="s">
        <v>1784</v>
      </c>
      <c r="GI26" s="6" t="s">
        <v>1785</v>
      </c>
      <c r="GJ26" s="6" t="s">
        <v>1786</v>
      </c>
      <c r="GK26" s="6" t="s">
        <v>1787</v>
      </c>
      <c r="GL26" s="6" t="s">
        <v>1788</v>
      </c>
      <c r="GM26" s="6" t="s">
        <v>1789</v>
      </c>
      <c r="GN26" s="6" t="s">
        <v>1790</v>
      </c>
      <c r="GO26" s="6" t="s">
        <v>1791</v>
      </c>
      <c r="GP26" s="6" t="s">
        <v>1792</v>
      </c>
      <c r="GQ26" s="6" t="s">
        <v>1793</v>
      </c>
      <c r="GR26" s="6" t="s">
        <v>1794</v>
      </c>
      <c r="GS26" s="6" t="s">
        <v>1795</v>
      </c>
      <c r="GT26" s="6" t="s">
        <v>1796</v>
      </c>
      <c r="GU26" s="6" t="s">
        <v>1797</v>
      </c>
      <c r="GV26" s="6" t="s">
        <v>1798</v>
      </c>
      <c r="GW26" s="6" t="s">
        <v>1799</v>
      </c>
      <c r="GX26" s="6" t="s">
        <v>1800</v>
      </c>
      <c r="GY26" s="6" t="s">
        <v>1801</v>
      </c>
      <c r="GZ26" s="6" t="s">
        <v>1802</v>
      </c>
      <c r="HA26" s="6" t="s">
        <v>1803</v>
      </c>
      <c r="HB26" s="6" t="s">
        <v>1804</v>
      </c>
      <c r="HC26" s="6" t="s">
        <v>1805</v>
      </c>
      <c r="HD26" s="6" t="s">
        <v>1806</v>
      </c>
      <c r="HE26" s="6" t="s">
        <v>1807</v>
      </c>
      <c r="HF26" s="6" t="s">
        <v>1808</v>
      </c>
      <c r="HG26" s="6" t="s">
        <v>1809</v>
      </c>
      <c r="HH26" s="6" t="s">
        <v>1810</v>
      </c>
      <c r="HI26" s="6" t="s">
        <v>1811</v>
      </c>
      <c r="HJ26" s="6" t="s">
        <v>1812</v>
      </c>
      <c r="HK26" s="6" t="s">
        <v>1813</v>
      </c>
      <c r="HL26" s="6" t="s">
        <v>1814</v>
      </c>
      <c r="HM26" s="6" t="s">
        <v>1815</v>
      </c>
      <c r="HN26" s="6" t="s">
        <v>1816</v>
      </c>
      <c r="HO26" s="6" t="s">
        <v>1817</v>
      </c>
      <c r="HP26" s="6" t="s">
        <v>1818</v>
      </c>
      <c r="HQ26" s="6" t="s">
        <v>1819</v>
      </c>
      <c r="HR26" s="6" t="s">
        <v>1820</v>
      </c>
      <c r="HS26" s="6" t="s">
        <v>1821</v>
      </c>
      <c r="HT26" s="6" t="s">
        <v>1822</v>
      </c>
      <c r="HU26" s="6" t="s">
        <v>1823</v>
      </c>
      <c r="HV26" s="6" t="s">
        <v>1824</v>
      </c>
      <c r="HW26" s="6" t="s">
        <v>1825</v>
      </c>
      <c r="HX26" s="6" t="s">
        <v>1826</v>
      </c>
      <c r="HY26" s="6" t="s">
        <v>1827</v>
      </c>
      <c r="HZ26" s="6" t="s">
        <v>1828</v>
      </c>
      <c r="IA26" s="6" t="s">
        <v>1829</v>
      </c>
      <c r="IB26" s="6" t="s">
        <v>1830</v>
      </c>
      <c r="IC26" s="6" t="s">
        <v>1831</v>
      </c>
      <c r="ID26" s="6" t="s">
        <v>1832</v>
      </c>
      <c r="IE26" s="6" t="s">
        <v>1833</v>
      </c>
      <c r="IF26" s="6" t="s">
        <v>1834</v>
      </c>
      <c r="IG26" s="6" t="s">
        <v>1835</v>
      </c>
      <c r="IH26" s="6" t="s">
        <v>1836</v>
      </c>
      <c r="II26" s="6" t="s">
        <v>1837</v>
      </c>
      <c r="IJ26" s="6" t="s">
        <v>1838</v>
      </c>
      <c r="IK26" s="6" t="s">
        <v>1839</v>
      </c>
      <c r="IL26" s="6" t="s">
        <v>1840</v>
      </c>
      <c r="IM26" s="6" t="s">
        <v>1841</v>
      </c>
      <c r="IN26" s="6" t="s">
        <v>1842</v>
      </c>
      <c r="IO26" s="6" t="s">
        <v>1843</v>
      </c>
      <c r="IP26" s="6" t="s">
        <v>1844</v>
      </c>
      <c r="IQ26" s="6" t="s">
        <v>1845</v>
      </c>
      <c r="IR26" s="6" t="s">
        <v>1846</v>
      </c>
      <c r="IS26" s="6" t="s">
        <v>1847</v>
      </c>
      <c r="IT26" s="6" t="s">
        <v>1848</v>
      </c>
      <c r="IU26" s="6" t="s">
        <v>1849</v>
      </c>
      <c r="IV26" s="6" t="s">
        <v>1850</v>
      </c>
      <c r="IW26" s="6" t="s">
        <v>1851</v>
      </c>
      <c r="IX26" s="6" t="s">
        <v>1852</v>
      </c>
      <c r="IY26" s="6" t="s">
        <v>1853</v>
      </c>
      <c r="IZ26" s="6" t="s">
        <v>1854</v>
      </c>
      <c r="JA26" s="6" t="s">
        <v>1855</v>
      </c>
      <c r="JB26" s="6" t="s">
        <v>1856</v>
      </c>
      <c r="JC26" s="6" t="s">
        <v>1857</v>
      </c>
      <c r="JD26" s="6" t="s">
        <v>1858</v>
      </c>
      <c r="JE26" s="6" t="s">
        <v>1859</v>
      </c>
      <c r="JF26" s="6" t="s">
        <v>1860</v>
      </c>
      <c r="JG26" s="6" t="s">
        <v>1861</v>
      </c>
      <c r="JH26" s="6" t="s">
        <v>1862</v>
      </c>
      <c r="JI26" s="6" t="s">
        <v>1863</v>
      </c>
      <c r="JJ26" s="6" t="s">
        <v>1864</v>
      </c>
      <c r="JK26" s="6">
        <v>324</v>
      </c>
      <c r="JL26" s="6">
        <v>325</v>
      </c>
      <c r="JM26" s="6">
        <v>326</v>
      </c>
      <c r="JN26" s="6">
        <v>327</v>
      </c>
      <c r="KO26" s="6">
        <v>27</v>
      </c>
      <c r="KP26" s="6">
        <v>-221.58</v>
      </c>
      <c r="KQ26" s="6">
        <v>-8.206666666666667</v>
      </c>
      <c r="KR26" s="6" t="s">
        <v>129</v>
      </c>
      <c r="KS26" s="6" t="s">
        <v>130</v>
      </c>
      <c r="LS26" s="6">
        <v>0</v>
      </c>
      <c r="LT26" s="6">
        <v>678.86</v>
      </c>
      <c r="LU26" s="6">
        <v>637.43000000000006</v>
      </c>
      <c r="MF26" s="6">
        <v>1</v>
      </c>
      <c r="MG26" s="6">
        <v>314</v>
      </c>
      <c r="MH26" s="6">
        <v>315</v>
      </c>
      <c r="MI26" s="6">
        <v>7.4999999999999997E-2</v>
      </c>
      <c r="MJ26" s="6">
        <v>7.4999999999999997E-2</v>
      </c>
    </row>
    <row r="27" spans="1:348" ht="30" customHeight="1" x14ac:dyDescent="0.25">
      <c r="A27" s="13">
        <v>21</v>
      </c>
      <c r="B27" s="14" t="s">
        <v>1584</v>
      </c>
      <c r="C27" s="15" t="s">
        <v>11</v>
      </c>
      <c r="D27" s="28">
        <v>2</v>
      </c>
      <c r="E27" s="16">
        <v>61.92</v>
      </c>
      <c r="F27" s="17">
        <v>19</v>
      </c>
      <c r="G27" s="17">
        <v>80.92</v>
      </c>
      <c r="H27" s="17">
        <v>123.84</v>
      </c>
      <c r="I27" s="17">
        <v>38</v>
      </c>
      <c r="J27" s="18">
        <v>161.84</v>
      </c>
      <c r="K27" s="6">
        <v>1</v>
      </c>
      <c r="L27" s="6">
        <v>0</v>
      </c>
      <c r="M27" s="6">
        <v>0</v>
      </c>
      <c r="N27" s="6">
        <v>0</v>
      </c>
      <c r="O27" s="6">
        <v>2</v>
      </c>
      <c r="P27" s="6">
        <v>0</v>
      </c>
      <c r="Q27" s="6">
        <v>0</v>
      </c>
      <c r="R27" s="6">
        <v>0</v>
      </c>
      <c r="S27" s="6">
        <v>2</v>
      </c>
      <c r="T27" s="6">
        <v>2</v>
      </c>
      <c r="U27" s="6">
        <v>3</v>
      </c>
      <c r="V27" s="6">
        <v>0</v>
      </c>
      <c r="W27" s="6">
        <v>3</v>
      </c>
      <c r="X27" s="6">
        <v>0</v>
      </c>
      <c r="Y27" s="6">
        <v>0</v>
      </c>
      <c r="Z27" s="6">
        <v>0.30066599999999999</v>
      </c>
      <c r="AA27" s="6">
        <v>0.30066599999999999</v>
      </c>
      <c r="AB27" s="6">
        <v>0.30066599999999999</v>
      </c>
      <c r="AC27" s="6">
        <v>0.30066599999999999</v>
      </c>
      <c r="AD27" s="6">
        <v>0.30066599999999999</v>
      </c>
      <c r="AE27" s="6">
        <v>0.30066599999999999</v>
      </c>
      <c r="AF27" s="6">
        <v>0.30066599999999999</v>
      </c>
      <c r="AG27" s="6">
        <v>0.30066599999999999</v>
      </c>
      <c r="AH27" s="6">
        <v>0.30066599999999999</v>
      </c>
      <c r="AI27" s="6">
        <v>0.30066599999999999</v>
      </c>
      <c r="AJ27" s="6">
        <v>0.30066599999999999</v>
      </c>
      <c r="AK27" s="6">
        <v>0.30066599999999999</v>
      </c>
      <c r="AL27" s="6">
        <v>0.30066599999999999</v>
      </c>
      <c r="AM27" s="6">
        <v>0.30066599999999999</v>
      </c>
      <c r="AN27" s="6">
        <v>0.30066599999999999</v>
      </c>
      <c r="AO27" s="6">
        <v>1</v>
      </c>
      <c r="AP27" s="6">
        <v>1</v>
      </c>
      <c r="AQ27" s="6">
        <v>1</v>
      </c>
      <c r="AR27" s="6">
        <v>0</v>
      </c>
      <c r="AS27" s="6">
        <v>0</v>
      </c>
      <c r="AT27" s="6">
        <v>0</v>
      </c>
      <c r="AU27" s="6">
        <v>0.30066599999999999</v>
      </c>
      <c r="AV27" s="6">
        <v>0.30066599999999999</v>
      </c>
      <c r="AW27" s="6">
        <v>0.30066599999999999</v>
      </c>
      <c r="AX27" s="6">
        <v>0.30066599999999999</v>
      </c>
      <c r="AY27" s="6">
        <v>0.30066599999999999</v>
      </c>
      <c r="AZ27" s="6">
        <v>0</v>
      </c>
      <c r="BA27" s="6" t="s">
        <v>1865</v>
      </c>
      <c r="BB27" s="6" t="s">
        <v>1866</v>
      </c>
      <c r="BC27" s="6" t="s">
        <v>1773</v>
      </c>
      <c r="BD27" s="6" t="s">
        <v>1774</v>
      </c>
      <c r="BE27" s="6" t="s">
        <v>1775</v>
      </c>
      <c r="BF27" s="6" t="s">
        <v>1776</v>
      </c>
      <c r="BG27" s="6" t="s">
        <v>1867</v>
      </c>
      <c r="BH27" s="6" t="s">
        <v>1868</v>
      </c>
      <c r="BI27" s="6" t="s">
        <v>1869</v>
      </c>
      <c r="BJ27" s="6" t="s">
        <v>1870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 t="s">
        <v>575</v>
      </c>
      <c r="BV27" s="6" t="s">
        <v>11</v>
      </c>
      <c r="BW27" s="6" t="s">
        <v>11</v>
      </c>
      <c r="BX27" s="6" t="s">
        <v>11</v>
      </c>
      <c r="BY27" s="6" t="s">
        <v>11</v>
      </c>
      <c r="BZ27" s="6" t="s">
        <v>11</v>
      </c>
      <c r="CA27" s="6" t="s">
        <v>11</v>
      </c>
      <c r="CB27" s="6" t="s">
        <v>11</v>
      </c>
      <c r="CC27" s="6" t="s">
        <v>11</v>
      </c>
      <c r="CD27" s="6" t="s">
        <v>18</v>
      </c>
      <c r="CE27" s="6" t="s">
        <v>11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1</v>
      </c>
      <c r="CR27" s="6">
        <v>2</v>
      </c>
      <c r="CS27" s="6">
        <v>2</v>
      </c>
      <c r="CT27" s="6">
        <v>2</v>
      </c>
      <c r="CU27" s="6">
        <v>2</v>
      </c>
      <c r="CV27" s="6">
        <v>2</v>
      </c>
      <c r="CW27" s="6">
        <v>1</v>
      </c>
      <c r="CX27" s="6">
        <v>1</v>
      </c>
      <c r="CY27" s="6">
        <v>2</v>
      </c>
      <c r="CZ27" s="6">
        <v>1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3.77</v>
      </c>
      <c r="DM27" s="6">
        <v>1.26</v>
      </c>
      <c r="DN27" s="6">
        <v>10.7</v>
      </c>
      <c r="DO27" s="6">
        <v>5.88</v>
      </c>
      <c r="DP27" s="6">
        <v>2.4900000000000002</v>
      </c>
      <c r="DQ27" s="6">
        <v>1.64</v>
      </c>
      <c r="DR27" s="6">
        <v>3.8</v>
      </c>
      <c r="DS27" s="6">
        <v>7.88</v>
      </c>
      <c r="DT27" s="6">
        <v>0.45</v>
      </c>
      <c r="DU27" s="6">
        <v>1.63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1.64</v>
      </c>
      <c r="EG27" s="6" t="s">
        <v>40</v>
      </c>
      <c r="EH27" s="6" t="s">
        <v>11</v>
      </c>
      <c r="EI27" s="6">
        <v>1</v>
      </c>
      <c r="EJ27" s="6">
        <v>3</v>
      </c>
      <c r="EK27" s="6">
        <v>328</v>
      </c>
      <c r="EL27" s="6">
        <v>328</v>
      </c>
      <c r="EM27" s="6">
        <v>328</v>
      </c>
      <c r="EN27" s="6">
        <v>328</v>
      </c>
      <c r="EO27" s="6">
        <v>328</v>
      </c>
      <c r="EP27" s="6">
        <v>328</v>
      </c>
      <c r="EQ27" s="6">
        <v>328</v>
      </c>
      <c r="ER27" s="6">
        <v>328</v>
      </c>
      <c r="ES27" s="6">
        <v>328</v>
      </c>
      <c r="ET27" s="6">
        <v>328</v>
      </c>
      <c r="EU27" s="6">
        <v>328</v>
      </c>
      <c r="EV27" s="6">
        <v>328</v>
      </c>
      <c r="EW27" s="6">
        <v>328</v>
      </c>
      <c r="EX27" s="6">
        <v>328</v>
      </c>
      <c r="EY27" s="6">
        <v>328</v>
      </c>
      <c r="EZ27" s="6">
        <v>329</v>
      </c>
      <c r="FA27" s="6">
        <v>329</v>
      </c>
      <c r="FB27" s="6">
        <v>329</v>
      </c>
      <c r="FC27" s="6">
        <v>329</v>
      </c>
      <c r="FD27" s="6">
        <v>329</v>
      </c>
      <c r="FE27" s="6">
        <v>329</v>
      </c>
      <c r="FF27" s="6">
        <v>329</v>
      </c>
      <c r="FG27" s="6">
        <v>329</v>
      </c>
      <c r="FH27" s="6">
        <v>329</v>
      </c>
      <c r="FI27" s="6">
        <v>329</v>
      </c>
      <c r="FJ27" s="6">
        <v>329</v>
      </c>
      <c r="FK27" s="6">
        <v>329</v>
      </c>
      <c r="FL27" s="6">
        <v>329</v>
      </c>
      <c r="FM27" s="6">
        <v>329</v>
      </c>
      <c r="FN27" s="6">
        <v>329</v>
      </c>
      <c r="FO27" s="6">
        <v>328</v>
      </c>
      <c r="FP27" s="6">
        <v>328</v>
      </c>
      <c r="FQ27" s="6">
        <v>328</v>
      </c>
      <c r="FR27" s="6">
        <v>328</v>
      </c>
      <c r="FS27" s="6">
        <v>328</v>
      </c>
      <c r="FT27" s="6">
        <v>328</v>
      </c>
      <c r="FU27" s="6">
        <v>329</v>
      </c>
      <c r="FV27" s="6">
        <v>329</v>
      </c>
      <c r="FW27" s="6">
        <v>329</v>
      </c>
      <c r="FX27" s="6">
        <v>329</v>
      </c>
      <c r="FY27" s="6">
        <v>329</v>
      </c>
      <c r="FZ27" s="6">
        <v>329</v>
      </c>
      <c r="GA27" s="6" t="s">
        <v>1871</v>
      </c>
      <c r="GB27" s="6" t="s">
        <v>1872</v>
      </c>
      <c r="GC27" s="6" t="s">
        <v>1873</v>
      </c>
      <c r="GD27" s="6" t="s">
        <v>1874</v>
      </c>
      <c r="GE27" s="6" t="s">
        <v>1875</v>
      </c>
      <c r="GF27" s="6" t="s">
        <v>1876</v>
      </c>
      <c r="GG27" s="6" t="s">
        <v>1877</v>
      </c>
      <c r="GH27" s="6" t="s">
        <v>1878</v>
      </c>
      <c r="GI27" s="6" t="s">
        <v>1879</v>
      </c>
      <c r="GJ27" s="6" t="s">
        <v>1880</v>
      </c>
      <c r="GK27" s="6" t="s">
        <v>1881</v>
      </c>
      <c r="GL27" s="6" t="s">
        <v>1882</v>
      </c>
      <c r="GM27" s="6" t="s">
        <v>1883</v>
      </c>
      <c r="GN27" s="6" t="s">
        <v>1884</v>
      </c>
      <c r="GO27" s="6" t="s">
        <v>1885</v>
      </c>
      <c r="GP27" s="6" t="s">
        <v>1886</v>
      </c>
      <c r="GQ27" s="6" t="s">
        <v>1887</v>
      </c>
      <c r="GR27" s="6" t="s">
        <v>1888</v>
      </c>
      <c r="GS27" s="6" t="s">
        <v>1889</v>
      </c>
      <c r="GT27" s="6" t="s">
        <v>1890</v>
      </c>
      <c r="GU27" s="6" t="s">
        <v>1891</v>
      </c>
      <c r="GV27" s="6" t="s">
        <v>1892</v>
      </c>
      <c r="GW27" s="6" t="s">
        <v>1893</v>
      </c>
      <c r="GX27" s="6" t="s">
        <v>1894</v>
      </c>
      <c r="GY27" s="6" t="s">
        <v>1895</v>
      </c>
      <c r="GZ27" s="6" t="s">
        <v>1896</v>
      </c>
      <c r="HA27" s="6" t="s">
        <v>1897</v>
      </c>
      <c r="HB27" s="6" t="s">
        <v>1898</v>
      </c>
      <c r="HC27" s="6" t="s">
        <v>1899</v>
      </c>
      <c r="HD27" s="6" t="s">
        <v>1900</v>
      </c>
      <c r="HE27" s="6" t="s">
        <v>1901</v>
      </c>
      <c r="HF27" s="6" t="s">
        <v>1902</v>
      </c>
      <c r="HG27" s="6" t="s">
        <v>1903</v>
      </c>
      <c r="HH27" s="6" t="s">
        <v>1904</v>
      </c>
      <c r="HI27" s="6" t="s">
        <v>1905</v>
      </c>
      <c r="HJ27" s="6" t="s">
        <v>1906</v>
      </c>
      <c r="HK27" s="6" t="s">
        <v>1907</v>
      </c>
      <c r="HL27" s="6" t="s">
        <v>1908</v>
      </c>
      <c r="HM27" s="6" t="s">
        <v>1909</v>
      </c>
      <c r="HN27" s="6" t="s">
        <v>1910</v>
      </c>
      <c r="HO27" s="6" t="s">
        <v>1911</v>
      </c>
      <c r="HP27" s="6" t="s">
        <v>1912</v>
      </c>
      <c r="HQ27" s="6" t="s">
        <v>1913</v>
      </c>
      <c r="HR27" s="6" t="s">
        <v>1914</v>
      </c>
      <c r="HS27" s="6" t="s">
        <v>1915</v>
      </c>
      <c r="HT27" s="6" t="s">
        <v>1916</v>
      </c>
      <c r="HU27" s="6" t="s">
        <v>1917</v>
      </c>
      <c r="HV27" s="6" t="s">
        <v>1918</v>
      </c>
      <c r="HW27" s="6" t="s">
        <v>1919</v>
      </c>
      <c r="HX27" s="6" t="s">
        <v>1920</v>
      </c>
      <c r="HY27" s="6" t="s">
        <v>1921</v>
      </c>
      <c r="HZ27" s="6" t="s">
        <v>1922</v>
      </c>
      <c r="IA27" s="6" t="s">
        <v>1923</v>
      </c>
      <c r="IB27" s="6" t="s">
        <v>1924</v>
      </c>
      <c r="IC27" s="6" t="s">
        <v>1925</v>
      </c>
      <c r="ID27" s="6" t="s">
        <v>1926</v>
      </c>
      <c r="IE27" s="6" t="s">
        <v>1927</v>
      </c>
      <c r="IF27" s="6" t="s">
        <v>1928</v>
      </c>
      <c r="IG27" s="6" t="s">
        <v>1929</v>
      </c>
      <c r="IH27" s="6" t="s">
        <v>1930</v>
      </c>
      <c r="II27" s="6" t="s">
        <v>1931</v>
      </c>
      <c r="IJ27" s="6" t="s">
        <v>1932</v>
      </c>
      <c r="IK27" s="6" t="s">
        <v>1933</v>
      </c>
      <c r="IL27" s="6" t="s">
        <v>1934</v>
      </c>
      <c r="IM27" s="6" t="s">
        <v>1935</v>
      </c>
      <c r="IN27" s="6" t="s">
        <v>1936</v>
      </c>
      <c r="IO27" s="6" t="s">
        <v>1937</v>
      </c>
      <c r="IP27" s="6" t="s">
        <v>1938</v>
      </c>
      <c r="IQ27" s="6" t="s">
        <v>1939</v>
      </c>
      <c r="IR27" s="6" t="s">
        <v>1940</v>
      </c>
      <c r="IS27" s="6" t="s">
        <v>1941</v>
      </c>
      <c r="IT27" s="6" t="s">
        <v>1942</v>
      </c>
      <c r="IU27" s="6" t="s">
        <v>1943</v>
      </c>
      <c r="IV27" s="6" t="s">
        <v>1944</v>
      </c>
      <c r="IW27" s="6" t="s">
        <v>1945</v>
      </c>
      <c r="IX27" s="6" t="s">
        <v>1946</v>
      </c>
      <c r="IY27" s="6" t="s">
        <v>1947</v>
      </c>
      <c r="IZ27" s="6" t="s">
        <v>1948</v>
      </c>
      <c r="JA27" s="6" t="s">
        <v>1949</v>
      </c>
      <c r="JB27" s="6" t="s">
        <v>1950</v>
      </c>
      <c r="JC27" s="6" t="s">
        <v>1951</v>
      </c>
      <c r="JD27" s="6" t="s">
        <v>1952</v>
      </c>
      <c r="JE27" s="6" t="s">
        <v>1953</v>
      </c>
      <c r="JF27" s="6" t="s">
        <v>1954</v>
      </c>
      <c r="JG27" s="6" t="s">
        <v>1955</v>
      </c>
      <c r="JH27" s="6" t="s">
        <v>1956</v>
      </c>
      <c r="JI27" s="6" t="s">
        <v>1957</v>
      </c>
      <c r="JJ27" s="6" t="s">
        <v>1958</v>
      </c>
      <c r="JK27" s="6">
        <v>328</v>
      </c>
      <c r="JL27" s="6">
        <v>329</v>
      </c>
      <c r="JM27" s="6">
        <v>330</v>
      </c>
      <c r="JN27" s="6">
        <v>331</v>
      </c>
      <c r="KO27" s="6">
        <v>28</v>
      </c>
      <c r="KP27" s="6">
        <v>-133.84</v>
      </c>
      <c r="KQ27" s="6">
        <v>-4.78</v>
      </c>
      <c r="KR27" s="6" t="s">
        <v>129</v>
      </c>
      <c r="KS27" s="6" t="s">
        <v>130</v>
      </c>
      <c r="LS27" s="6">
        <v>0</v>
      </c>
      <c r="LT27" s="6">
        <v>678.86</v>
      </c>
      <c r="LU27" s="6">
        <v>597.94000000000005</v>
      </c>
      <c r="MF27" s="6">
        <v>1</v>
      </c>
      <c r="MG27" s="6">
        <v>318</v>
      </c>
      <c r="MH27" s="6">
        <v>319</v>
      </c>
      <c r="MI27" s="6">
        <v>7.4999999999999997E-2</v>
      </c>
      <c r="MJ27" s="6">
        <v>7.4999999999999997E-2</v>
      </c>
    </row>
    <row r="28" spans="1:348" ht="30" customHeight="1" x14ac:dyDescent="0.25">
      <c r="A28" s="13">
        <v>22</v>
      </c>
      <c r="B28" s="14" t="s">
        <v>1585</v>
      </c>
      <c r="C28" s="15" t="s">
        <v>11</v>
      </c>
      <c r="D28" s="28">
        <v>4</v>
      </c>
      <c r="E28" s="16">
        <v>10.27</v>
      </c>
      <c r="F28" s="17">
        <v>9.8000000000000007</v>
      </c>
      <c r="G28" s="17">
        <v>20.07</v>
      </c>
      <c r="H28" s="17">
        <v>41.08</v>
      </c>
      <c r="I28" s="17">
        <v>39.200000000000003</v>
      </c>
      <c r="J28" s="18">
        <v>80.28</v>
      </c>
      <c r="K28" s="6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2</v>
      </c>
      <c r="R28" s="6">
        <v>0</v>
      </c>
      <c r="S28" s="6">
        <v>0</v>
      </c>
      <c r="T28" s="6">
        <v>0</v>
      </c>
      <c r="U28" s="6">
        <v>2</v>
      </c>
      <c r="V28" s="6">
        <v>2</v>
      </c>
      <c r="W28" s="6">
        <v>5</v>
      </c>
      <c r="X28" s="6">
        <v>0</v>
      </c>
      <c r="Y28" s="6">
        <v>0</v>
      </c>
      <c r="Z28" s="6">
        <v>0.12798499999999999</v>
      </c>
      <c r="AA28" s="6">
        <v>0.12798499999999999</v>
      </c>
      <c r="AB28" s="6">
        <v>0.12798499999999999</v>
      </c>
      <c r="AC28" s="6">
        <v>0.12798499999999999</v>
      </c>
      <c r="AD28" s="6">
        <v>0.12798499999999999</v>
      </c>
      <c r="AE28" s="6">
        <v>0.12798499999999999</v>
      </c>
      <c r="AF28" s="6">
        <v>0.12798499999999999</v>
      </c>
      <c r="AG28" s="6">
        <v>0.12798499999999999</v>
      </c>
      <c r="AH28" s="6">
        <v>0.12798499999999999</v>
      </c>
      <c r="AI28" s="6">
        <v>0.12798499999999999</v>
      </c>
      <c r="AJ28" s="6">
        <v>0.12798499999999999</v>
      </c>
      <c r="AK28" s="6">
        <v>0.12798499999999999</v>
      </c>
      <c r="AL28" s="6">
        <v>0.12798499999999999</v>
      </c>
      <c r="AM28" s="6">
        <v>0.12798499999999999</v>
      </c>
      <c r="AN28" s="6">
        <v>0.12798499999999999</v>
      </c>
      <c r="AO28" s="6">
        <v>1</v>
      </c>
      <c r="AP28" s="6">
        <v>2</v>
      </c>
      <c r="AQ28" s="6">
        <v>2</v>
      </c>
      <c r="AR28" s="6">
        <v>0</v>
      </c>
      <c r="AS28" s="6">
        <v>0</v>
      </c>
      <c r="AT28" s="6">
        <v>0</v>
      </c>
      <c r="AU28" s="6">
        <v>0.12798499999999999</v>
      </c>
      <c r="AV28" s="6">
        <v>0.12798499999999999</v>
      </c>
      <c r="AW28" s="6">
        <v>0.12798499999999999</v>
      </c>
      <c r="AX28" s="6">
        <v>0.12798499999999999</v>
      </c>
      <c r="AY28" s="6">
        <v>0.12798499999999999</v>
      </c>
      <c r="AZ28" s="6">
        <v>0</v>
      </c>
      <c r="BA28" s="6" t="s">
        <v>1959</v>
      </c>
      <c r="BB28" s="6" t="s">
        <v>1960</v>
      </c>
      <c r="BC28" s="6" t="s">
        <v>1961</v>
      </c>
      <c r="BD28" s="6" t="s">
        <v>1962</v>
      </c>
      <c r="BE28" s="6" t="s">
        <v>1590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 t="s">
        <v>575</v>
      </c>
      <c r="BV28" s="6" t="s">
        <v>11</v>
      </c>
      <c r="BW28" s="6" t="s">
        <v>11</v>
      </c>
      <c r="BX28" s="6" t="s">
        <v>11</v>
      </c>
      <c r="BY28" s="6" t="s">
        <v>18</v>
      </c>
      <c r="BZ28" s="6" t="s">
        <v>11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1</v>
      </c>
      <c r="CR28" s="6">
        <v>1</v>
      </c>
      <c r="CS28" s="6">
        <v>1</v>
      </c>
      <c r="CT28" s="6">
        <v>2</v>
      </c>
      <c r="CU28" s="6">
        <v>1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3.84</v>
      </c>
      <c r="DM28" s="6">
        <v>0.44</v>
      </c>
      <c r="DN28" s="6">
        <v>2.33</v>
      </c>
      <c r="DO28" s="6">
        <v>0.23</v>
      </c>
      <c r="DP28" s="6">
        <v>3.2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1.64</v>
      </c>
      <c r="EG28" s="6" t="s">
        <v>40</v>
      </c>
      <c r="EH28" s="6" t="s">
        <v>11</v>
      </c>
      <c r="EI28" s="6">
        <v>1</v>
      </c>
      <c r="EJ28" s="6">
        <v>4.12</v>
      </c>
      <c r="EK28" s="6">
        <v>332</v>
      </c>
      <c r="EL28" s="6">
        <v>332</v>
      </c>
      <c r="EM28" s="6">
        <v>332</v>
      </c>
      <c r="EN28" s="6">
        <v>332</v>
      </c>
      <c r="EO28" s="6">
        <v>332</v>
      </c>
      <c r="EP28" s="6">
        <v>332</v>
      </c>
      <c r="EQ28" s="6">
        <v>332</v>
      </c>
      <c r="ER28" s="6">
        <v>332</v>
      </c>
      <c r="ES28" s="6">
        <v>332</v>
      </c>
      <c r="ET28" s="6">
        <v>332</v>
      </c>
      <c r="EU28" s="6">
        <v>332</v>
      </c>
      <c r="EV28" s="6">
        <v>332</v>
      </c>
      <c r="EW28" s="6">
        <v>332</v>
      </c>
      <c r="EX28" s="6">
        <v>332</v>
      </c>
      <c r="EY28" s="6">
        <v>332</v>
      </c>
      <c r="EZ28" s="6">
        <v>333</v>
      </c>
      <c r="FA28" s="6">
        <v>333</v>
      </c>
      <c r="FB28" s="6">
        <v>333</v>
      </c>
      <c r="FC28" s="6">
        <v>333</v>
      </c>
      <c r="FD28" s="6">
        <v>333</v>
      </c>
      <c r="FE28" s="6">
        <v>333</v>
      </c>
      <c r="FF28" s="6">
        <v>333</v>
      </c>
      <c r="FG28" s="6">
        <v>333</v>
      </c>
      <c r="FH28" s="6">
        <v>333</v>
      </c>
      <c r="FI28" s="6">
        <v>333</v>
      </c>
      <c r="FJ28" s="6">
        <v>333</v>
      </c>
      <c r="FK28" s="6">
        <v>333</v>
      </c>
      <c r="FL28" s="6">
        <v>333</v>
      </c>
      <c r="FM28" s="6">
        <v>333</v>
      </c>
      <c r="FN28" s="6">
        <v>333</v>
      </c>
      <c r="FO28" s="6">
        <v>332</v>
      </c>
      <c r="FP28" s="6">
        <v>332</v>
      </c>
      <c r="FQ28" s="6">
        <v>332</v>
      </c>
      <c r="FR28" s="6">
        <v>332</v>
      </c>
      <c r="FS28" s="6">
        <v>332</v>
      </c>
      <c r="FT28" s="6">
        <v>332</v>
      </c>
      <c r="FU28" s="6">
        <v>333</v>
      </c>
      <c r="FV28" s="6">
        <v>333</v>
      </c>
      <c r="FW28" s="6">
        <v>333</v>
      </c>
      <c r="FX28" s="6">
        <v>333</v>
      </c>
      <c r="FY28" s="6">
        <v>333</v>
      </c>
      <c r="FZ28" s="6">
        <v>333</v>
      </c>
      <c r="GA28" s="6" t="s">
        <v>1963</v>
      </c>
      <c r="GB28" s="6" t="s">
        <v>1964</v>
      </c>
      <c r="GC28" s="6" t="s">
        <v>1965</v>
      </c>
      <c r="GD28" s="6" t="s">
        <v>1966</v>
      </c>
      <c r="GE28" s="6" t="s">
        <v>1967</v>
      </c>
      <c r="GF28" s="6" t="s">
        <v>1968</v>
      </c>
      <c r="GG28" s="6" t="s">
        <v>1969</v>
      </c>
      <c r="GH28" s="6" t="s">
        <v>1970</v>
      </c>
      <c r="GI28" s="6" t="s">
        <v>1971</v>
      </c>
      <c r="GJ28" s="6" t="s">
        <v>1972</v>
      </c>
      <c r="GK28" s="6" t="s">
        <v>1973</v>
      </c>
      <c r="GL28" s="6" t="s">
        <v>1974</v>
      </c>
      <c r="GM28" s="6" t="s">
        <v>1975</v>
      </c>
      <c r="GN28" s="6" t="s">
        <v>1976</v>
      </c>
      <c r="GO28" s="6" t="s">
        <v>1977</v>
      </c>
      <c r="GP28" s="6" t="s">
        <v>1978</v>
      </c>
      <c r="GQ28" s="6" t="s">
        <v>1979</v>
      </c>
      <c r="GR28" s="6" t="s">
        <v>1980</v>
      </c>
      <c r="GS28" s="6" t="s">
        <v>1981</v>
      </c>
      <c r="GT28" s="6" t="s">
        <v>1982</v>
      </c>
      <c r="GU28" s="6" t="s">
        <v>1983</v>
      </c>
      <c r="GV28" s="6" t="s">
        <v>1984</v>
      </c>
      <c r="GW28" s="6" t="s">
        <v>1985</v>
      </c>
      <c r="GX28" s="6" t="s">
        <v>1986</v>
      </c>
      <c r="GY28" s="6" t="s">
        <v>1987</v>
      </c>
      <c r="GZ28" s="6" t="s">
        <v>1988</v>
      </c>
      <c r="HA28" s="6" t="s">
        <v>1989</v>
      </c>
      <c r="HB28" s="6" t="s">
        <v>1990</v>
      </c>
      <c r="HC28" s="6" t="s">
        <v>1991</v>
      </c>
      <c r="HD28" s="6" t="s">
        <v>1992</v>
      </c>
      <c r="HE28" s="6" t="s">
        <v>1993</v>
      </c>
      <c r="HF28" s="6" t="s">
        <v>1994</v>
      </c>
      <c r="HG28" s="6" t="s">
        <v>1995</v>
      </c>
      <c r="HH28" s="6" t="s">
        <v>1996</v>
      </c>
      <c r="HI28" s="6" t="s">
        <v>1997</v>
      </c>
      <c r="HJ28" s="6" t="s">
        <v>1998</v>
      </c>
      <c r="HK28" s="6" t="s">
        <v>1999</v>
      </c>
      <c r="HL28" s="6" t="s">
        <v>2000</v>
      </c>
      <c r="HM28" s="6" t="s">
        <v>2001</v>
      </c>
      <c r="HN28" s="6" t="s">
        <v>2002</v>
      </c>
      <c r="HO28" s="6" t="s">
        <v>2003</v>
      </c>
      <c r="HP28" s="6" t="s">
        <v>2004</v>
      </c>
      <c r="HQ28" s="6" t="s">
        <v>2005</v>
      </c>
      <c r="HR28" s="6" t="s">
        <v>2006</v>
      </c>
      <c r="HS28" s="6" t="s">
        <v>2007</v>
      </c>
      <c r="HT28" s="6" t="s">
        <v>2008</v>
      </c>
      <c r="HU28" s="6" t="s">
        <v>2009</v>
      </c>
      <c r="HV28" s="6" t="s">
        <v>2010</v>
      </c>
      <c r="HW28" s="6" t="s">
        <v>2011</v>
      </c>
      <c r="HX28" s="6" t="s">
        <v>2012</v>
      </c>
      <c r="HY28" s="6" t="s">
        <v>2013</v>
      </c>
      <c r="HZ28" s="6" t="s">
        <v>2014</v>
      </c>
      <c r="IA28" s="6" t="s">
        <v>2015</v>
      </c>
      <c r="IB28" s="6" t="s">
        <v>2016</v>
      </c>
      <c r="IC28" s="6" t="s">
        <v>2017</v>
      </c>
      <c r="ID28" s="6" t="s">
        <v>2018</v>
      </c>
      <c r="IE28" s="6" t="s">
        <v>2019</v>
      </c>
      <c r="IF28" s="6" t="s">
        <v>2020</v>
      </c>
      <c r="IG28" s="6" t="s">
        <v>2021</v>
      </c>
      <c r="IH28" s="6" t="s">
        <v>2022</v>
      </c>
      <c r="II28" s="6" t="s">
        <v>2023</v>
      </c>
      <c r="IJ28" s="6" t="s">
        <v>2024</v>
      </c>
      <c r="IK28" s="6" t="s">
        <v>2025</v>
      </c>
      <c r="IL28" s="6" t="s">
        <v>2026</v>
      </c>
      <c r="IM28" s="6" t="s">
        <v>2027</v>
      </c>
      <c r="IN28" s="6" t="s">
        <v>2028</v>
      </c>
      <c r="IO28" s="6" t="s">
        <v>2029</v>
      </c>
      <c r="IP28" s="6" t="s">
        <v>2030</v>
      </c>
      <c r="IQ28" s="6" t="s">
        <v>2031</v>
      </c>
      <c r="IR28" s="6" t="s">
        <v>2032</v>
      </c>
      <c r="IS28" s="6" t="s">
        <v>2033</v>
      </c>
      <c r="IT28" s="6" t="s">
        <v>2034</v>
      </c>
      <c r="IU28" s="6" t="s">
        <v>2035</v>
      </c>
      <c r="IV28" s="6" t="s">
        <v>2036</v>
      </c>
      <c r="IW28" s="6" t="s">
        <v>2037</v>
      </c>
      <c r="IX28" s="6" t="s">
        <v>2038</v>
      </c>
      <c r="IY28" s="6" t="s">
        <v>2039</v>
      </c>
      <c r="IZ28" s="6" t="s">
        <v>2040</v>
      </c>
      <c r="JA28" s="6" t="s">
        <v>2041</v>
      </c>
      <c r="JB28" s="6" t="s">
        <v>2042</v>
      </c>
      <c r="JC28" s="6" t="s">
        <v>2043</v>
      </c>
      <c r="JD28" s="6" t="s">
        <v>2044</v>
      </c>
      <c r="JE28" s="6" t="s">
        <v>2045</v>
      </c>
      <c r="JF28" s="6" t="s">
        <v>2046</v>
      </c>
      <c r="JG28" s="6" t="s">
        <v>2047</v>
      </c>
      <c r="JH28" s="6" t="s">
        <v>2048</v>
      </c>
      <c r="JI28" s="6" t="s">
        <v>2049</v>
      </c>
      <c r="JJ28" s="6" t="s">
        <v>2050</v>
      </c>
      <c r="JK28" s="6">
        <v>332</v>
      </c>
      <c r="JL28" s="6">
        <v>333</v>
      </c>
      <c r="JM28" s="6">
        <v>334</v>
      </c>
      <c r="JN28" s="6">
        <v>335</v>
      </c>
      <c r="KO28" s="6">
        <v>29</v>
      </c>
      <c r="KP28" s="6">
        <v>-51.28</v>
      </c>
      <c r="KQ28" s="6">
        <v>-1.7682758620689656</v>
      </c>
      <c r="KR28" s="6" t="s">
        <v>129</v>
      </c>
      <c r="KS28" s="6" t="s">
        <v>130</v>
      </c>
      <c r="LS28" s="6">
        <v>0</v>
      </c>
      <c r="LT28" s="6">
        <v>678.86</v>
      </c>
      <c r="LU28" s="6">
        <v>658.79</v>
      </c>
      <c r="MF28" s="6">
        <v>1</v>
      </c>
      <c r="MG28" s="6">
        <v>322</v>
      </c>
      <c r="MH28" s="6">
        <v>323</v>
      </c>
      <c r="MI28" s="6">
        <v>7.4999999999999997E-2</v>
      </c>
      <c r="MJ28" s="6">
        <v>7.4999999999999997E-2</v>
      </c>
    </row>
    <row r="29" spans="1:348" ht="30" customHeight="1" x14ac:dyDescent="0.25">
      <c r="A29" s="13">
        <v>23</v>
      </c>
      <c r="B29" s="14" t="s">
        <v>17</v>
      </c>
      <c r="C29" s="15" t="s">
        <v>11</v>
      </c>
      <c r="D29" s="28">
        <v>14</v>
      </c>
      <c r="E29" s="16">
        <v>8.25</v>
      </c>
      <c r="F29" s="17">
        <v>10.85</v>
      </c>
      <c r="G29" s="17">
        <v>19.100000000000001</v>
      </c>
      <c r="H29" s="17">
        <v>115.5</v>
      </c>
      <c r="I29" s="17">
        <v>151.9</v>
      </c>
      <c r="J29" s="18">
        <v>267.39999999999998</v>
      </c>
      <c r="K29" s="6">
        <v>1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2</v>
      </c>
      <c r="R29" s="6">
        <v>0</v>
      </c>
      <c r="S29" s="6">
        <v>0</v>
      </c>
      <c r="T29" s="6">
        <v>0</v>
      </c>
      <c r="U29" s="6">
        <v>2</v>
      </c>
      <c r="V29" s="6">
        <v>2</v>
      </c>
      <c r="W29" s="6">
        <v>5</v>
      </c>
      <c r="X29" s="6">
        <v>0</v>
      </c>
      <c r="Y29" s="6">
        <v>0</v>
      </c>
      <c r="Z29" s="6">
        <v>0.187055</v>
      </c>
      <c r="AA29" s="6">
        <v>0.187055</v>
      </c>
      <c r="AB29" s="6">
        <v>0.187055</v>
      </c>
      <c r="AC29" s="6">
        <v>0.187055</v>
      </c>
      <c r="AD29" s="6">
        <v>0.187055</v>
      </c>
      <c r="AE29" s="6">
        <v>0.187055</v>
      </c>
      <c r="AF29" s="6">
        <v>0.187055</v>
      </c>
      <c r="AG29" s="6">
        <v>0.187055</v>
      </c>
      <c r="AH29" s="6">
        <v>0.187055</v>
      </c>
      <c r="AI29" s="6">
        <v>0.187055</v>
      </c>
      <c r="AJ29" s="6">
        <v>0.187055</v>
      </c>
      <c r="AK29" s="6">
        <v>0.187055</v>
      </c>
      <c r="AL29" s="6">
        <v>0.187055</v>
      </c>
      <c r="AM29" s="6">
        <v>0.187055</v>
      </c>
      <c r="AN29" s="6">
        <v>0.187055</v>
      </c>
      <c r="AO29" s="6">
        <v>1</v>
      </c>
      <c r="AP29" s="6">
        <v>2</v>
      </c>
      <c r="AQ29" s="6">
        <v>2</v>
      </c>
      <c r="AR29" s="6">
        <v>0</v>
      </c>
      <c r="AS29" s="6">
        <v>0</v>
      </c>
      <c r="AT29" s="6">
        <v>0</v>
      </c>
      <c r="AU29" s="6">
        <v>0.187055</v>
      </c>
      <c r="AV29" s="6">
        <v>0.187055</v>
      </c>
      <c r="AW29" s="6">
        <v>0.187055</v>
      </c>
      <c r="AX29" s="6">
        <v>0.187055</v>
      </c>
      <c r="AY29" s="6">
        <v>0.187055</v>
      </c>
      <c r="AZ29" s="6">
        <v>0</v>
      </c>
      <c r="BA29" s="6" t="s">
        <v>1959</v>
      </c>
      <c r="BB29" s="6" t="s">
        <v>1960</v>
      </c>
      <c r="BC29" s="6" t="s">
        <v>1961</v>
      </c>
      <c r="BD29" s="6" t="s">
        <v>1776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 t="s">
        <v>575</v>
      </c>
      <c r="BV29" s="6" t="s">
        <v>11</v>
      </c>
      <c r="BW29" s="6" t="s">
        <v>11</v>
      </c>
      <c r="BX29" s="6" t="s">
        <v>11</v>
      </c>
      <c r="BY29" s="6" t="s">
        <v>11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1</v>
      </c>
      <c r="CR29" s="6">
        <v>1</v>
      </c>
      <c r="CS29" s="6">
        <v>1</v>
      </c>
      <c r="CT29" s="6">
        <v>1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3.84</v>
      </c>
      <c r="DM29" s="6">
        <v>0.44</v>
      </c>
      <c r="DN29" s="6">
        <v>2.33</v>
      </c>
      <c r="DO29" s="6">
        <v>1.64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1.64</v>
      </c>
      <c r="EG29" s="6" t="s">
        <v>40</v>
      </c>
      <c r="EH29" s="6" t="s">
        <v>11</v>
      </c>
      <c r="EI29" s="6">
        <v>1</v>
      </c>
      <c r="EJ29" s="6">
        <v>3.87</v>
      </c>
      <c r="EK29" s="6">
        <v>336</v>
      </c>
      <c r="EL29" s="6">
        <v>336</v>
      </c>
      <c r="EM29" s="6">
        <v>336</v>
      </c>
      <c r="EN29" s="6">
        <v>336</v>
      </c>
      <c r="EO29" s="6">
        <v>336</v>
      </c>
      <c r="EP29" s="6">
        <v>336</v>
      </c>
      <c r="EQ29" s="6">
        <v>336</v>
      </c>
      <c r="ER29" s="6">
        <v>336</v>
      </c>
      <c r="ES29" s="6">
        <v>336</v>
      </c>
      <c r="ET29" s="6">
        <v>336</v>
      </c>
      <c r="EU29" s="6">
        <v>336</v>
      </c>
      <c r="EV29" s="6">
        <v>336</v>
      </c>
      <c r="EW29" s="6">
        <v>336</v>
      </c>
      <c r="EX29" s="6">
        <v>336</v>
      </c>
      <c r="EY29" s="6">
        <v>336</v>
      </c>
      <c r="EZ29" s="6">
        <v>337</v>
      </c>
      <c r="FA29" s="6">
        <v>337</v>
      </c>
      <c r="FB29" s="6">
        <v>337</v>
      </c>
      <c r="FC29" s="6">
        <v>337</v>
      </c>
      <c r="FD29" s="6">
        <v>337</v>
      </c>
      <c r="FE29" s="6">
        <v>337</v>
      </c>
      <c r="FF29" s="6">
        <v>337</v>
      </c>
      <c r="FG29" s="6">
        <v>337</v>
      </c>
      <c r="FH29" s="6">
        <v>337</v>
      </c>
      <c r="FI29" s="6">
        <v>337</v>
      </c>
      <c r="FJ29" s="6">
        <v>337</v>
      </c>
      <c r="FK29" s="6">
        <v>337</v>
      </c>
      <c r="FL29" s="6">
        <v>337</v>
      </c>
      <c r="FM29" s="6">
        <v>337</v>
      </c>
      <c r="FN29" s="6">
        <v>337</v>
      </c>
      <c r="FO29" s="6">
        <v>336</v>
      </c>
      <c r="FP29" s="6">
        <v>336</v>
      </c>
      <c r="FQ29" s="6">
        <v>336</v>
      </c>
      <c r="FR29" s="6">
        <v>336</v>
      </c>
      <c r="FS29" s="6">
        <v>336</v>
      </c>
      <c r="FT29" s="6">
        <v>336</v>
      </c>
      <c r="FU29" s="6">
        <v>337</v>
      </c>
      <c r="FV29" s="6">
        <v>337</v>
      </c>
      <c r="FW29" s="6">
        <v>337</v>
      </c>
      <c r="FX29" s="6">
        <v>337</v>
      </c>
      <c r="FY29" s="6">
        <v>337</v>
      </c>
      <c r="FZ29" s="6">
        <v>337</v>
      </c>
      <c r="GA29" s="6" t="s">
        <v>2051</v>
      </c>
      <c r="GB29" s="6" t="s">
        <v>2052</v>
      </c>
      <c r="GC29" s="6" t="s">
        <v>2053</v>
      </c>
      <c r="GD29" s="6" t="s">
        <v>2054</v>
      </c>
      <c r="GE29" s="6" t="s">
        <v>2055</v>
      </c>
      <c r="GF29" s="6" t="s">
        <v>2056</v>
      </c>
      <c r="GG29" s="6" t="s">
        <v>2057</v>
      </c>
      <c r="GH29" s="6" t="s">
        <v>2058</v>
      </c>
      <c r="GI29" s="6" t="s">
        <v>2059</v>
      </c>
      <c r="GJ29" s="6" t="s">
        <v>2060</v>
      </c>
      <c r="GK29" s="6" t="s">
        <v>2061</v>
      </c>
      <c r="GL29" s="6" t="s">
        <v>2062</v>
      </c>
      <c r="GM29" s="6" t="s">
        <v>2063</v>
      </c>
      <c r="GN29" s="6" t="s">
        <v>2064</v>
      </c>
      <c r="GO29" s="6" t="s">
        <v>2065</v>
      </c>
      <c r="GP29" s="6" t="s">
        <v>2066</v>
      </c>
      <c r="GQ29" s="6" t="s">
        <v>2067</v>
      </c>
      <c r="GR29" s="6" t="s">
        <v>2068</v>
      </c>
      <c r="GS29" s="6" t="s">
        <v>2069</v>
      </c>
      <c r="GT29" s="6" t="s">
        <v>2070</v>
      </c>
      <c r="GU29" s="6" t="s">
        <v>2071</v>
      </c>
      <c r="GV29" s="6" t="s">
        <v>2072</v>
      </c>
      <c r="GW29" s="6" t="s">
        <v>2073</v>
      </c>
      <c r="GX29" s="6" t="s">
        <v>2074</v>
      </c>
      <c r="GY29" s="6" t="s">
        <v>2075</v>
      </c>
      <c r="GZ29" s="6" t="s">
        <v>2076</v>
      </c>
      <c r="HA29" s="6" t="s">
        <v>2077</v>
      </c>
      <c r="HB29" s="6" t="s">
        <v>2078</v>
      </c>
      <c r="HC29" s="6" t="s">
        <v>2079</v>
      </c>
      <c r="HD29" s="6" t="s">
        <v>2080</v>
      </c>
      <c r="HE29" s="6" t="s">
        <v>2081</v>
      </c>
      <c r="HF29" s="6" t="s">
        <v>2082</v>
      </c>
      <c r="HG29" s="6" t="s">
        <v>2083</v>
      </c>
      <c r="HH29" s="6" t="s">
        <v>2084</v>
      </c>
      <c r="HI29" s="6" t="s">
        <v>2085</v>
      </c>
      <c r="HJ29" s="6" t="s">
        <v>2086</v>
      </c>
      <c r="HK29" s="6" t="s">
        <v>2087</v>
      </c>
      <c r="HL29" s="6" t="s">
        <v>2088</v>
      </c>
      <c r="HM29" s="6" t="s">
        <v>2089</v>
      </c>
      <c r="HN29" s="6" t="s">
        <v>2090</v>
      </c>
      <c r="HO29" s="6" t="s">
        <v>2091</v>
      </c>
      <c r="HP29" s="6" t="s">
        <v>2092</v>
      </c>
      <c r="HQ29" s="6" t="s">
        <v>2093</v>
      </c>
      <c r="HR29" s="6" t="s">
        <v>2094</v>
      </c>
      <c r="HS29" s="6" t="s">
        <v>2095</v>
      </c>
      <c r="HT29" s="6" t="s">
        <v>2096</v>
      </c>
      <c r="HU29" s="6" t="s">
        <v>2097</v>
      </c>
      <c r="HV29" s="6" t="s">
        <v>2098</v>
      </c>
      <c r="HW29" s="6" t="s">
        <v>2099</v>
      </c>
      <c r="HX29" s="6" t="s">
        <v>2100</v>
      </c>
      <c r="HY29" s="6" t="s">
        <v>2101</v>
      </c>
      <c r="HZ29" s="6" t="s">
        <v>2102</v>
      </c>
      <c r="IA29" s="6" t="s">
        <v>2103</v>
      </c>
      <c r="IB29" s="6" t="s">
        <v>2104</v>
      </c>
      <c r="IC29" s="6" t="s">
        <v>2105</v>
      </c>
      <c r="ID29" s="6" t="s">
        <v>2106</v>
      </c>
      <c r="IE29" s="6" t="s">
        <v>2107</v>
      </c>
      <c r="IF29" s="6" t="s">
        <v>2108</v>
      </c>
      <c r="IG29" s="6" t="s">
        <v>2109</v>
      </c>
      <c r="IH29" s="6" t="s">
        <v>2110</v>
      </c>
      <c r="II29" s="6" t="s">
        <v>2111</v>
      </c>
      <c r="IJ29" s="6" t="s">
        <v>2112</v>
      </c>
      <c r="IK29" s="6" t="s">
        <v>2113</v>
      </c>
      <c r="IL29" s="6" t="s">
        <v>2114</v>
      </c>
      <c r="IM29" s="6" t="s">
        <v>2115</v>
      </c>
      <c r="IN29" s="6" t="s">
        <v>2116</v>
      </c>
      <c r="IO29" s="6" t="s">
        <v>2117</v>
      </c>
      <c r="IP29" s="6" t="s">
        <v>2118</v>
      </c>
      <c r="IQ29" s="6" t="s">
        <v>2119</v>
      </c>
      <c r="IR29" s="6" t="s">
        <v>2120</v>
      </c>
      <c r="IS29" s="6" t="s">
        <v>2121</v>
      </c>
      <c r="IT29" s="6" t="s">
        <v>2122</v>
      </c>
      <c r="IU29" s="6" t="s">
        <v>2123</v>
      </c>
      <c r="IV29" s="6" t="s">
        <v>2124</v>
      </c>
      <c r="IW29" s="6" t="s">
        <v>2125</v>
      </c>
      <c r="IX29" s="6" t="s">
        <v>2126</v>
      </c>
      <c r="IY29" s="6" t="s">
        <v>2127</v>
      </c>
      <c r="IZ29" s="6" t="s">
        <v>2128</v>
      </c>
      <c r="JA29" s="6" t="s">
        <v>2129</v>
      </c>
      <c r="JB29" s="6" t="s">
        <v>2130</v>
      </c>
      <c r="JC29" s="6" t="s">
        <v>2131</v>
      </c>
      <c r="JD29" s="6" t="s">
        <v>2132</v>
      </c>
      <c r="JE29" s="6" t="s">
        <v>2133</v>
      </c>
      <c r="JF29" s="6" t="s">
        <v>2134</v>
      </c>
      <c r="JG29" s="6" t="s">
        <v>2135</v>
      </c>
      <c r="JH29" s="6" t="s">
        <v>2136</v>
      </c>
      <c r="JI29" s="6" t="s">
        <v>2137</v>
      </c>
      <c r="JJ29" s="6" t="s">
        <v>2138</v>
      </c>
      <c r="JK29" s="6">
        <v>336</v>
      </c>
      <c r="JL29" s="6">
        <v>337</v>
      </c>
      <c r="JM29" s="6">
        <v>338</v>
      </c>
      <c r="JN29" s="6">
        <v>339</v>
      </c>
      <c r="KO29" s="6">
        <v>30</v>
      </c>
      <c r="KP29" s="6">
        <v>-237.39999999999998</v>
      </c>
      <c r="KQ29" s="6">
        <v>-7.9133333333333322</v>
      </c>
      <c r="KR29" s="6" t="s">
        <v>129</v>
      </c>
      <c r="KS29" s="6" t="s">
        <v>130</v>
      </c>
      <c r="LS29" s="6">
        <v>0</v>
      </c>
      <c r="LT29" s="6">
        <v>678.86</v>
      </c>
      <c r="LU29" s="6">
        <v>659.76</v>
      </c>
      <c r="MF29" s="6">
        <v>1</v>
      </c>
      <c r="MG29" s="6">
        <v>326</v>
      </c>
      <c r="MH29" s="6">
        <v>327</v>
      </c>
      <c r="MI29" s="6">
        <v>7.4999999999999997E-2</v>
      </c>
      <c r="MJ29" s="6">
        <v>7.4999999999999997E-2</v>
      </c>
    </row>
    <row r="30" spans="1:348" ht="30" customHeight="1" x14ac:dyDescent="0.25">
      <c r="A30" s="13">
        <v>24</v>
      </c>
      <c r="B30" s="14" t="s">
        <v>1586</v>
      </c>
      <c r="C30" s="15" t="s">
        <v>11</v>
      </c>
      <c r="D30" s="28">
        <v>5</v>
      </c>
      <c r="E30" s="16">
        <v>14.29</v>
      </c>
      <c r="F30" s="17">
        <v>11.56</v>
      </c>
      <c r="G30" s="17">
        <v>25.85</v>
      </c>
      <c r="H30" s="17">
        <v>71.45</v>
      </c>
      <c r="I30" s="17">
        <v>57.8</v>
      </c>
      <c r="J30" s="18">
        <v>129.25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2</v>
      </c>
      <c r="R30" s="6">
        <v>0</v>
      </c>
      <c r="S30" s="6">
        <v>0</v>
      </c>
      <c r="T30" s="6">
        <v>0</v>
      </c>
      <c r="U30" s="6">
        <v>2</v>
      </c>
      <c r="V30" s="6">
        <v>2</v>
      </c>
      <c r="W30" s="6">
        <v>5</v>
      </c>
      <c r="X30" s="6">
        <v>0</v>
      </c>
      <c r="Y30" s="6">
        <v>0</v>
      </c>
      <c r="Z30" s="6">
        <v>0.21659</v>
      </c>
      <c r="AA30" s="6">
        <v>0.21659</v>
      </c>
      <c r="AB30" s="6">
        <v>0.21659</v>
      </c>
      <c r="AC30" s="6">
        <v>0.21659</v>
      </c>
      <c r="AD30" s="6">
        <v>0.21659</v>
      </c>
      <c r="AE30" s="6">
        <v>0.21659</v>
      </c>
      <c r="AF30" s="6">
        <v>0.21659</v>
      </c>
      <c r="AG30" s="6">
        <v>0.21659</v>
      </c>
      <c r="AH30" s="6">
        <v>0.21659</v>
      </c>
      <c r="AI30" s="6">
        <v>0.21659</v>
      </c>
      <c r="AJ30" s="6">
        <v>0.21659</v>
      </c>
      <c r="AK30" s="6">
        <v>0.21659</v>
      </c>
      <c r="AL30" s="6">
        <v>0.21659</v>
      </c>
      <c r="AM30" s="6">
        <v>0.21659</v>
      </c>
      <c r="AN30" s="6">
        <v>0.21659</v>
      </c>
      <c r="AO30" s="6">
        <v>1</v>
      </c>
      <c r="AP30" s="6">
        <v>2</v>
      </c>
      <c r="AQ30" s="6">
        <v>2</v>
      </c>
      <c r="AR30" s="6">
        <v>0</v>
      </c>
      <c r="AS30" s="6">
        <v>0</v>
      </c>
      <c r="AT30" s="6">
        <v>0</v>
      </c>
      <c r="AU30" s="6">
        <v>0.21659</v>
      </c>
      <c r="AV30" s="6">
        <v>0.21659</v>
      </c>
      <c r="AW30" s="6">
        <v>0.21659</v>
      </c>
      <c r="AX30" s="6">
        <v>0.21659</v>
      </c>
      <c r="AY30" s="6">
        <v>0.21659</v>
      </c>
      <c r="AZ30" s="6">
        <v>0</v>
      </c>
      <c r="BA30" s="6" t="s">
        <v>1959</v>
      </c>
      <c r="BB30" s="6" t="s">
        <v>1960</v>
      </c>
      <c r="BC30" s="6" t="s">
        <v>1961</v>
      </c>
      <c r="BD30" s="6" t="s">
        <v>1776</v>
      </c>
      <c r="BE30" s="6" t="s">
        <v>1870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 t="s">
        <v>575</v>
      </c>
      <c r="BV30" s="6" t="s">
        <v>11</v>
      </c>
      <c r="BW30" s="6" t="s">
        <v>11</v>
      </c>
      <c r="BX30" s="6" t="s">
        <v>11</v>
      </c>
      <c r="BY30" s="6" t="s">
        <v>11</v>
      </c>
      <c r="BZ30" s="6" t="s">
        <v>11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1</v>
      </c>
      <c r="CR30" s="6">
        <v>2</v>
      </c>
      <c r="CS30" s="6">
        <v>2</v>
      </c>
      <c r="CT30" s="6">
        <v>2</v>
      </c>
      <c r="CU30" s="6">
        <v>1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3.84</v>
      </c>
      <c r="DM30" s="6">
        <v>0.44</v>
      </c>
      <c r="DN30" s="6">
        <v>2.33</v>
      </c>
      <c r="DO30" s="6">
        <v>1.64</v>
      </c>
      <c r="DP30" s="6">
        <v>1.63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1.64</v>
      </c>
      <c r="EG30" s="6" t="s">
        <v>40</v>
      </c>
      <c r="EH30" s="6" t="s">
        <v>11</v>
      </c>
      <c r="EI30" s="6">
        <v>1</v>
      </c>
      <c r="EJ30" s="6">
        <v>3</v>
      </c>
      <c r="EK30" s="6">
        <v>340</v>
      </c>
      <c r="EL30" s="6">
        <v>340</v>
      </c>
      <c r="EM30" s="6">
        <v>340</v>
      </c>
      <c r="EN30" s="6">
        <v>340</v>
      </c>
      <c r="EO30" s="6">
        <v>340</v>
      </c>
      <c r="EP30" s="6">
        <v>340</v>
      </c>
      <c r="EQ30" s="6">
        <v>340</v>
      </c>
      <c r="ER30" s="6">
        <v>340</v>
      </c>
      <c r="ES30" s="6">
        <v>340</v>
      </c>
      <c r="ET30" s="6">
        <v>340</v>
      </c>
      <c r="EU30" s="6">
        <v>340</v>
      </c>
      <c r="EV30" s="6">
        <v>340</v>
      </c>
      <c r="EW30" s="6">
        <v>340</v>
      </c>
      <c r="EX30" s="6">
        <v>340</v>
      </c>
      <c r="EY30" s="6">
        <v>340</v>
      </c>
      <c r="EZ30" s="6">
        <v>341</v>
      </c>
      <c r="FA30" s="6">
        <v>341</v>
      </c>
      <c r="FB30" s="6">
        <v>341</v>
      </c>
      <c r="FC30" s="6">
        <v>341</v>
      </c>
      <c r="FD30" s="6">
        <v>341</v>
      </c>
      <c r="FE30" s="6">
        <v>341</v>
      </c>
      <c r="FF30" s="6">
        <v>341</v>
      </c>
      <c r="FG30" s="6">
        <v>341</v>
      </c>
      <c r="FH30" s="6">
        <v>341</v>
      </c>
      <c r="FI30" s="6">
        <v>341</v>
      </c>
      <c r="FJ30" s="6">
        <v>341</v>
      </c>
      <c r="FK30" s="6">
        <v>341</v>
      </c>
      <c r="FL30" s="6">
        <v>341</v>
      </c>
      <c r="FM30" s="6">
        <v>341</v>
      </c>
      <c r="FN30" s="6">
        <v>341</v>
      </c>
      <c r="FO30" s="6">
        <v>340</v>
      </c>
      <c r="FP30" s="6">
        <v>340</v>
      </c>
      <c r="FQ30" s="6">
        <v>340</v>
      </c>
      <c r="FR30" s="6">
        <v>340</v>
      </c>
      <c r="FS30" s="6">
        <v>340</v>
      </c>
      <c r="FT30" s="6">
        <v>340</v>
      </c>
      <c r="FU30" s="6">
        <v>341</v>
      </c>
      <c r="FV30" s="6">
        <v>341</v>
      </c>
      <c r="FW30" s="6">
        <v>341</v>
      </c>
      <c r="FX30" s="6">
        <v>341</v>
      </c>
      <c r="FY30" s="6">
        <v>341</v>
      </c>
      <c r="FZ30" s="6">
        <v>341</v>
      </c>
      <c r="GA30" s="6" t="s">
        <v>2139</v>
      </c>
      <c r="GB30" s="6" t="s">
        <v>2140</v>
      </c>
      <c r="GC30" s="6" t="s">
        <v>2141</v>
      </c>
      <c r="GD30" s="6" t="s">
        <v>2142</v>
      </c>
      <c r="GE30" s="6" t="s">
        <v>2143</v>
      </c>
      <c r="GF30" s="6" t="s">
        <v>2144</v>
      </c>
      <c r="GG30" s="6" t="s">
        <v>2145</v>
      </c>
      <c r="GH30" s="6" t="s">
        <v>2146</v>
      </c>
      <c r="GI30" s="6" t="s">
        <v>2147</v>
      </c>
      <c r="GJ30" s="6" t="s">
        <v>2148</v>
      </c>
      <c r="GK30" s="6" t="s">
        <v>2149</v>
      </c>
      <c r="GL30" s="6" t="s">
        <v>2150</v>
      </c>
      <c r="GM30" s="6" t="s">
        <v>2151</v>
      </c>
      <c r="GN30" s="6" t="s">
        <v>2152</v>
      </c>
      <c r="GO30" s="6" t="s">
        <v>2153</v>
      </c>
      <c r="GP30" s="6" t="s">
        <v>2154</v>
      </c>
      <c r="GQ30" s="6" t="s">
        <v>2155</v>
      </c>
      <c r="GR30" s="6" t="s">
        <v>2156</v>
      </c>
      <c r="GS30" s="6" t="s">
        <v>2157</v>
      </c>
      <c r="GT30" s="6" t="s">
        <v>2158</v>
      </c>
      <c r="GU30" s="6" t="s">
        <v>2159</v>
      </c>
      <c r="GV30" s="6" t="s">
        <v>2160</v>
      </c>
      <c r="GW30" s="6" t="s">
        <v>2161</v>
      </c>
      <c r="GX30" s="6" t="s">
        <v>2162</v>
      </c>
      <c r="GY30" s="6" t="s">
        <v>2163</v>
      </c>
      <c r="GZ30" s="6" t="s">
        <v>2164</v>
      </c>
      <c r="HA30" s="6" t="s">
        <v>2165</v>
      </c>
      <c r="HB30" s="6" t="s">
        <v>2166</v>
      </c>
      <c r="HC30" s="6" t="s">
        <v>2167</v>
      </c>
      <c r="HD30" s="6" t="s">
        <v>2168</v>
      </c>
      <c r="HE30" s="6" t="s">
        <v>2169</v>
      </c>
      <c r="HF30" s="6" t="s">
        <v>2170</v>
      </c>
      <c r="HG30" s="6" t="s">
        <v>2171</v>
      </c>
      <c r="HH30" s="6" t="s">
        <v>2172</v>
      </c>
      <c r="HI30" s="6" t="s">
        <v>2173</v>
      </c>
      <c r="HJ30" s="6" t="s">
        <v>2174</v>
      </c>
      <c r="HK30" s="6" t="s">
        <v>2175</v>
      </c>
      <c r="HL30" s="6" t="s">
        <v>2176</v>
      </c>
      <c r="HM30" s="6" t="s">
        <v>2177</v>
      </c>
      <c r="HN30" s="6" t="s">
        <v>2178</v>
      </c>
      <c r="HO30" s="6" t="s">
        <v>2179</v>
      </c>
      <c r="HP30" s="6" t="s">
        <v>2180</v>
      </c>
      <c r="HQ30" s="6" t="s">
        <v>2181</v>
      </c>
      <c r="HR30" s="6" t="s">
        <v>2182</v>
      </c>
      <c r="HS30" s="6" t="s">
        <v>2183</v>
      </c>
      <c r="HT30" s="6" t="s">
        <v>2184</v>
      </c>
      <c r="HU30" s="6" t="s">
        <v>2185</v>
      </c>
      <c r="HV30" s="6" t="s">
        <v>2186</v>
      </c>
      <c r="HW30" s="6" t="s">
        <v>2187</v>
      </c>
      <c r="HX30" s="6" t="s">
        <v>2188</v>
      </c>
      <c r="HY30" s="6" t="s">
        <v>2189</v>
      </c>
      <c r="HZ30" s="6" t="s">
        <v>2190</v>
      </c>
      <c r="IA30" s="6" t="s">
        <v>2191</v>
      </c>
      <c r="IB30" s="6" t="s">
        <v>2192</v>
      </c>
      <c r="IC30" s="6" t="s">
        <v>2193</v>
      </c>
      <c r="ID30" s="6" t="s">
        <v>2194</v>
      </c>
      <c r="IE30" s="6" t="s">
        <v>2195</v>
      </c>
      <c r="IF30" s="6" t="s">
        <v>2196</v>
      </c>
      <c r="IG30" s="6" t="s">
        <v>2197</v>
      </c>
      <c r="IH30" s="6" t="s">
        <v>2198</v>
      </c>
      <c r="II30" s="6" t="s">
        <v>2199</v>
      </c>
      <c r="IJ30" s="6" t="s">
        <v>2200</v>
      </c>
      <c r="IK30" s="6" t="s">
        <v>2201</v>
      </c>
      <c r="IL30" s="6" t="s">
        <v>2202</v>
      </c>
      <c r="IM30" s="6" t="s">
        <v>2203</v>
      </c>
      <c r="IN30" s="6" t="s">
        <v>2204</v>
      </c>
      <c r="IO30" s="6" t="s">
        <v>2205</v>
      </c>
      <c r="IP30" s="6" t="s">
        <v>2206</v>
      </c>
      <c r="IQ30" s="6" t="s">
        <v>2207</v>
      </c>
      <c r="IR30" s="6" t="s">
        <v>2208</v>
      </c>
      <c r="IS30" s="6" t="s">
        <v>2209</v>
      </c>
      <c r="IT30" s="6" t="s">
        <v>2210</v>
      </c>
      <c r="IU30" s="6" t="s">
        <v>2211</v>
      </c>
      <c r="IV30" s="6" t="s">
        <v>2212</v>
      </c>
      <c r="IW30" s="6" t="s">
        <v>2213</v>
      </c>
      <c r="IX30" s="6" t="s">
        <v>2214</v>
      </c>
      <c r="IY30" s="6" t="s">
        <v>2215</v>
      </c>
      <c r="IZ30" s="6" t="s">
        <v>2216</v>
      </c>
      <c r="JA30" s="6" t="s">
        <v>2217</v>
      </c>
      <c r="JB30" s="6" t="s">
        <v>2218</v>
      </c>
      <c r="JC30" s="6" t="s">
        <v>2219</v>
      </c>
      <c r="JD30" s="6" t="s">
        <v>2220</v>
      </c>
      <c r="JE30" s="6" t="s">
        <v>2221</v>
      </c>
      <c r="JF30" s="6" t="s">
        <v>2222</v>
      </c>
      <c r="JG30" s="6" t="s">
        <v>2223</v>
      </c>
      <c r="JH30" s="6" t="s">
        <v>2224</v>
      </c>
      <c r="JI30" s="6" t="s">
        <v>2225</v>
      </c>
      <c r="JJ30" s="6" t="s">
        <v>2226</v>
      </c>
      <c r="JK30" s="6">
        <v>340</v>
      </c>
      <c r="JL30" s="6">
        <v>341</v>
      </c>
      <c r="JM30" s="6">
        <v>342</v>
      </c>
      <c r="JN30" s="6">
        <v>343</v>
      </c>
      <c r="KO30" s="6">
        <v>31</v>
      </c>
      <c r="KP30" s="6">
        <v>-98.25</v>
      </c>
      <c r="KQ30" s="6">
        <v>-3.1693548387096775</v>
      </c>
      <c r="KR30" s="6" t="s">
        <v>129</v>
      </c>
      <c r="KS30" s="6" t="s">
        <v>130</v>
      </c>
      <c r="LS30" s="6">
        <v>0</v>
      </c>
      <c r="LT30" s="6">
        <v>678.86</v>
      </c>
      <c r="LU30" s="6">
        <v>653.01</v>
      </c>
      <c r="MF30" s="6">
        <v>1</v>
      </c>
      <c r="MG30" s="6">
        <v>330</v>
      </c>
      <c r="MH30" s="6">
        <v>331</v>
      </c>
      <c r="MI30" s="6">
        <v>7.4999999999999997E-2</v>
      </c>
      <c r="MJ30" s="6">
        <v>7.4999999999999997E-2</v>
      </c>
    </row>
    <row r="31" spans="1:348" ht="30" customHeight="1" x14ac:dyDescent="0.25">
      <c r="A31" s="13">
        <v>25</v>
      </c>
      <c r="B31" s="14" t="s">
        <v>29</v>
      </c>
      <c r="C31" s="15" t="s">
        <v>11</v>
      </c>
      <c r="D31" s="28">
        <v>13</v>
      </c>
      <c r="E31" s="16">
        <v>26.45</v>
      </c>
      <c r="F31" s="17">
        <v>11.86</v>
      </c>
      <c r="G31" s="17">
        <v>38.31</v>
      </c>
      <c r="H31" s="17">
        <v>343.85</v>
      </c>
      <c r="I31" s="17">
        <v>154.18</v>
      </c>
      <c r="J31" s="18">
        <v>498.03</v>
      </c>
      <c r="K31" s="6">
        <v>1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1</v>
      </c>
      <c r="R31" s="6">
        <v>0</v>
      </c>
      <c r="S31" s="6">
        <v>0</v>
      </c>
      <c r="T31" s="6">
        <v>0</v>
      </c>
      <c r="U31" s="6">
        <v>2</v>
      </c>
      <c r="V31" s="6">
        <v>2</v>
      </c>
      <c r="W31" s="6">
        <v>3</v>
      </c>
      <c r="X31" s="6">
        <v>0</v>
      </c>
      <c r="Y31" s="6">
        <v>0</v>
      </c>
      <c r="Z31" s="6">
        <v>0.23627999999999999</v>
      </c>
      <c r="AA31" s="6">
        <v>0.23627999999999999</v>
      </c>
      <c r="AB31" s="6">
        <v>0.23627999999999999</v>
      </c>
      <c r="AC31" s="6">
        <v>0.23627999999999999</v>
      </c>
      <c r="AD31" s="6">
        <v>0.23627999999999999</v>
      </c>
      <c r="AE31" s="6">
        <v>0.23627999999999999</v>
      </c>
      <c r="AF31" s="6">
        <v>0.23627999999999999</v>
      </c>
      <c r="AG31" s="6">
        <v>0.23627999999999999</v>
      </c>
      <c r="AH31" s="6">
        <v>0.23627999999999999</v>
      </c>
      <c r="AI31" s="6">
        <v>0.23627999999999999</v>
      </c>
      <c r="AJ31" s="6">
        <v>0.23627999999999999</v>
      </c>
      <c r="AK31" s="6">
        <v>0.23627999999999999</v>
      </c>
      <c r="AL31" s="6">
        <v>0.23627999999999999</v>
      </c>
      <c r="AM31" s="6">
        <v>0.23627999999999999</v>
      </c>
      <c r="AN31" s="6">
        <v>0.23627999999999999</v>
      </c>
      <c r="AO31" s="6">
        <v>1</v>
      </c>
      <c r="AP31" s="6">
        <v>1</v>
      </c>
      <c r="AQ31" s="6">
        <v>1</v>
      </c>
      <c r="AR31" s="6">
        <v>0</v>
      </c>
      <c r="AS31" s="6">
        <v>0</v>
      </c>
      <c r="AT31" s="6">
        <v>0</v>
      </c>
      <c r="AU31" s="6">
        <v>0.23627999999999999</v>
      </c>
      <c r="AV31" s="6">
        <v>0.23627999999999999</v>
      </c>
      <c r="AW31" s="6">
        <v>0.23627999999999999</v>
      </c>
      <c r="AX31" s="6">
        <v>0.23627999999999999</v>
      </c>
      <c r="AY31" s="6">
        <v>0.23627999999999999</v>
      </c>
      <c r="AZ31" s="6">
        <v>0</v>
      </c>
      <c r="BA31" s="6" t="s">
        <v>2227</v>
      </c>
      <c r="BB31" s="6" t="s">
        <v>2228</v>
      </c>
      <c r="BC31" s="6" t="s">
        <v>2229</v>
      </c>
      <c r="BD31" s="6" t="s">
        <v>1390</v>
      </c>
      <c r="BE31" s="6" t="s">
        <v>2230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 t="s">
        <v>575</v>
      </c>
      <c r="BV31" s="6" t="s">
        <v>11</v>
      </c>
      <c r="BW31" s="6" t="s">
        <v>11</v>
      </c>
      <c r="BX31" s="6" t="s">
        <v>11</v>
      </c>
      <c r="BY31" s="6" t="s">
        <v>11</v>
      </c>
      <c r="BZ31" s="6" t="s">
        <v>11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1</v>
      </c>
      <c r="CR31" s="6">
        <v>1</v>
      </c>
      <c r="CS31" s="6">
        <v>1</v>
      </c>
      <c r="CT31" s="6">
        <v>1</v>
      </c>
      <c r="CU31" s="6">
        <v>1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15</v>
      </c>
      <c r="DM31" s="6">
        <v>6</v>
      </c>
      <c r="DN31" s="6">
        <v>1.45</v>
      </c>
      <c r="DO31" s="6">
        <v>1</v>
      </c>
      <c r="DP31" s="6">
        <v>3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1.64</v>
      </c>
      <c r="EG31" s="6" t="s">
        <v>40</v>
      </c>
      <c r="EH31" s="6" t="s">
        <v>11</v>
      </c>
      <c r="EI31" s="6">
        <v>1</v>
      </c>
      <c r="EJ31" s="6">
        <v>3</v>
      </c>
      <c r="EK31" s="6">
        <v>344</v>
      </c>
      <c r="EL31" s="6">
        <v>344</v>
      </c>
      <c r="EM31" s="6">
        <v>344</v>
      </c>
      <c r="EN31" s="6">
        <v>344</v>
      </c>
      <c r="EO31" s="6">
        <v>344</v>
      </c>
      <c r="EP31" s="6">
        <v>344</v>
      </c>
      <c r="EQ31" s="6">
        <v>344</v>
      </c>
      <c r="ER31" s="6">
        <v>344</v>
      </c>
      <c r="ES31" s="6">
        <v>344</v>
      </c>
      <c r="ET31" s="6">
        <v>344</v>
      </c>
      <c r="EU31" s="6">
        <v>344</v>
      </c>
      <c r="EV31" s="6">
        <v>344</v>
      </c>
      <c r="EW31" s="6">
        <v>344</v>
      </c>
      <c r="EX31" s="6">
        <v>344</v>
      </c>
      <c r="EY31" s="6">
        <v>344</v>
      </c>
      <c r="EZ31" s="6">
        <v>345</v>
      </c>
      <c r="FA31" s="6">
        <v>345</v>
      </c>
      <c r="FB31" s="6">
        <v>345</v>
      </c>
      <c r="FC31" s="6">
        <v>345</v>
      </c>
      <c r="FD31" s="6">
        <v>345</v>
      </c>
      <c r="FE31" s="6">
        <v>345</v>
      </c>
      <c r="FF31" s="6">
        <v>345</v>
      </c>
      <c r="FG31" s="6">
        <v>345</v>
      </c>
      <c r="FH31" s="6">
        <v>345</v>
      </c>
      <c r="FI31" s="6">
        <v>345</v>
      </c>
      <c r="FJ31" s="6">
        <v>345</v>
      </c>
      <c r="FK31" s="6">
        <v>345</v>
      </c>
      <c r="FL31" s="6">
        <v>345</v>
      </c>
      <c r="FM31" s="6">
        <v>345</v>
      </c>
      <c r="FN31" s="6">
        <v>345</v>
      </c>
      <c r="FO31" s="6">
        <v>344</v>
      </c>
      <c r="FP31" s="6">
        <v>344</v>
      </c>
      <c r="FQ31" s="6">
        <v>344</v>
      </c>
      <c r="FR31" s="6">
        <v>344</v>
      </c>
      <c r="FS31" s="6">
        <v>344</v>
      </c>
      <c r="FT31" s="6">
        <v>344</v>
      </c>
      <c r="FU31" s="6">
        <v>345</v>
      </c>
      <c r="FV31" s="6">
        <v>345</v>
      </c>
      <c r="FW31" s="6">
        <v>345</v>
      </c>
      <c r="FX31" s="6">
        <v>345</v>
      </c>
      <c r="FY31" s="6">
        <v>345</v>
      </c>
      <c r="FZ31" s="6">
        <v>345</v>
      </c>
      <c r="GA31" s="6" t="s">
        <v>2231</v>
      </c>
      <c r="GB31" s="6" t="s">
        <v>2232</v>
      </c>
      <c r="GC31" s="6" t="s">
        <v>2233</v>
      </c>
      <c r="GD31" s="6" t="s">
        <v>2234</v>
      </c>
      <c r="GE31" s="6" t="s">
        <v>2235</v>
      </c>
      <c r="GF31" s="6" t="s">
        <v>2236</v>
      </c>
      <c r="GG31" s="6" t="s">
        <v>2237</v>
      </c>
      <c r="GH31" s="6" t="s">
        <v>2238</v>
      </c>
      <c r="GI31" s="6" t="s">
        <v>2239</v>
      </c>
      <c r="GJ31" s="6" t="s">
        <v>2240</v>
      </c>
      <c r="GK31" s="6" t="s">
        <v>2241</v>
      </c>
      <c r="GL31" s="6" t="s">
        <v>2242</v>
      </c>
      <c r="GM31" s="6" t="s">
        <v>2243</v>
      </c>
      <c r="GN31" s="6" t="s">
        <v>2244</v>
      </c>
      <c r="GO31" s="6" t="s">
        <v>2245</v>
      </c>
      <c r="GP31" s="6" t="s">
        <v>2246</v>
      </c>
      <c r="GQ31" s="6" t="s">
        <v>2247</v>
      </c>
      <c r="GR31" s="6" t="s">
        <v>2248</v>
      </c>
      <c r="GS31" s="6" t="s">
        <v>2249</v>
      </c>
      <c r="GT31" s="6" t="s">
        <v>2250</v>
      </c>
      <c r="GU31" s="6" t="s">
        <v>2251</v>
      </c>
      <c r="GV31" s="6" t="s">
        <v>2252</v>
      </c>
      <c r="GW31" s="6" t="s">
        <v>2253</v>
      </c>
      <c r="GX31" s="6" t="s">
        <v>2254</v>
      </c>
      <c r="GY31" s="6" t="s">
        <v>2255</v>
      </c>
      <c r="GZ31" s="6" t="s">
        <v>2256</v>
      </c>
      <c r="HA31" s="6" t="s">
        <v>2257</v>
      </c>
      <c r="HB31" s="6" t="s">
        <v>2258</v>
      </c>
      <c r="HC31" s="6" t="s">
        <v>2259</v>
      </c>
      <c r="HD31" s="6" t="s">
        <v>2260</v>
      </c>
      <c r="HE31" s="6" t="s">
        <v>2261</v>
      </c>
      <c r="HF31" s="6" t="s">
        <v>2262</v>
      </c>
      <c r="HG31" s="6" t="s">
        <v>2263</v>
      </c>
      <c r="HH31" s="6" t="s">
        <v>2264</v>
      </c>
      <c r="HI31" s="6" t="s">
        <v>2265</v>
      </c>
      <c r="HJ31" s="6" t="s">
        <v>2266</v>
      </c>
      <c r="HK31" s="6" t="s">
        <v>2267</v>
      </c>
      <c r="HL31" s="6" t="s">
        <v>2268</v>
      </c>
      <c r="HM31" s="6" t="s">
        <v>2269</v>
      </c>
      <c r="HN31" s="6" t="s">
        <v>2270</v>
      </c>
      <c r="HO31" s="6" t="s">
        <v>2271</v>
      </c>
      <c r="HP31" s="6" t="s">
        <v>2272</v>
      </c>
      <c r="HQ31" s="6" t="s">
        <v>2273</v>
      </c>
      <c r="HR31" s="6" t="s">
        <v>2274</v>
      </c>
      <c r="HS31" s="6" t="s">
        <v>2275</v>
      </c>
      <c r="HT31" s="6" t="s">
        <v>2276</v>
      </c>
      <c r="HU31" s="6" t="s">
        <v>2277</v>
      </c>
      <c r="HV31" s="6" t="s">
        <v>2278</v>
      </c>
      <c r="HW31" s="6" t="s">
        <v>2279</v>
      </c>
      <c r="HX31" s="6" t="s">
        <v>2280</v>
      </c>
      <c r="HY31" s="6" t="s">
        <v>2281</v>
      </c>
      <c r="HZ31" s="6" t="s">
        <v>2282</v>
      </c>
      <c r="IA31" s="6" t="s">
        <v>2283</v>
      </c>
      <c r="IB31" s="6" t="s">
        <v>2284</v>
      </c>
      <c r="IC31" s="6" t="s">
        <v>2285</v>
      </c>
      <c r="ID31" s="6" t="s">
        <v>2286</v>
      </c>
      <c r="IE31" s="6" t="s">
        <v>2287</v>
      </c>
      <c r="IF31" s="6" t="s">
        <v>2288</v>
      </c>
      <c r="IG31" s="6" t="s">
        <v>2289</v>
      </c>
      <c r="IH31" s="6" t="s">
        <v>2290</v>
      </c>
      <c r="II31" s="6" t="s">
        <v>2291</v>
      </c>
      <c r="IJ31" s="6" t="s">
        <v>2292</v>
      </c>
      <c r="IK31" s="6" t="s">
        <v>2293</v>
      </c>
      <c r="IL31" s="6" t="s">
        <v>2294</v>
      </c>
      <c r="IM31" s="6" t="s">
        <v>2295</v>
      </c>
      <c r="IN31" s="6" t="s">
        <v>2296</v>
      </c>
      <c r="IO31" s="6" t="s">
        <v>2297</v>
      </c>
      <c r="IP31" s="6" t="s">
        <v>2298</v>
      </c>
      <c r="IQ31" s="6" t="s">
        <v>2299</v>
      </c>
      <c r="IR31" s="6" t="s">
        <v>2300</v>
      </c>
      <c r="IS31" s="6" t="s">
        <v>2301</v>
      </c>
      <c r="IT31" s="6" t="s">
        <v>2302</v>
      </c>
      <c r="IU31" s="6" t="s">
        <v>2303</v>
      </c>
      <c r="IV31" s="6" t="s">
        <v>2304</v>
      </c>
      <c r="IW31" s="6" t="s">
        <v>2305</v>
      </c>
      <c r="IX31" s="6" t="s">
        <v>2306</v>
      </c>
      <c r="IY31" s="6" t="s">
        <v>2307</v>
      </c>
      <c r="IZ31" s="6" t="s">
        <v>2308</v>
      </c>
      <c r="JA31" s="6" t="s">
        <v>2309</v>
      </c>
      <c r="JB31" s="6" t="s">
        <v>2310</v>
      </c>
      <c r="JC31" s="6" t="s">
        <v>2311</v>
      </c>
      <c r="JD31" s="6" t="s">
        <v>2312</v>
      </c>
      <c r="JE31" s="6" t="s">
        <v>2313</v>
      </c>
      <c r="JF31" s="6" t="s">
        <v>2314</v>
      </c>
      <c r="JG31" s="6" t="s">
        <v>2315</v>
      </c>
      <c r="JH31" s="6" t="s">
        <v>2316</v>
      </c>
      <c r="JI31" s="6" t="s">
        <v>2317</v>
      </c>
      <c r="JJ31" s="6" t="s">
        <v>2318</v>
      </c>
      <c r="JK31" s="6">
        <v>344</v>
      </c>
      <c r="JL31" s="6">
        <v>345</v>
      </c>
      <c r="JM31" s="6">
        <v>346</v>
      </c>
      <c r="JN31" s="6">
        <v>347</v>
      </c>
      <c r="KO31" s="6">
        <v>32</v>
      </c>
      <c r="KP31" s="6">
        <v>-466.03</v>
      </c>
      <c r="KQ31" s="6">
        <v>-14.563437499999999</v>
      </c>
      <c r="KR31" s="6" t="s">
        <v>129</v>
      </c>
      <c r="KS31" s="6" t="s">
        <v>130</v>
      </c>
      <c r="LS31" s="6">
        <v>0</v>
      </c>
      <c r="LT31" s="6">
        <v>678.86</v>
      </c>
      <c r="LU31" s="6">
        <v>640.54999999999995</v>
      </c>
      <c r="MF31" s="6">
        <v>1</v>
      </c>
      <c r="MG31" s="6">
        <v>334</v>
      </c>
      <c r="MH31" s="6">
        <v>335</v>
      </c>
      <c r="MI31" s="6">
        <v>7.4999999999999997E-2</v>
      </c>
      <c r="MJ31" s="6">
        <v>7.4999999999999997E-2</v>
      </c>
    </row>
    <row r="32" spans="1:348" ht="30" customHeight="1" x14ac:dyDescent="0.25">
      <c r="A32" s="13">
        <v>26</v>
      </c>
      <c r="B32" s="14" t="s">
        <v>19</v>
      </c>
      <c r="C32" s="15" t="s">
        <v>18</v>
      </c>
      <c r="D32" s="28">
        <v>4477.28</v>
      </c>
      <c r="E32" s="16">
        <v>0.42</v>
      </c>
      <c r="F32" s="17">
        <v>0.3</v>
      </c>
      <c r="G32" s="17">
        <v>0.72</v>
      </c>
      <c r="H32" s="17">
        <v>1880.46</v>
      </c>
      <c r="I32" s="17">
        <v>1343.18</v>
      </c>
      <c r="J32" s="18">
        <v>3223.64</v>
      </c>
      <c r="K32" s="6">
        <v>1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6">
        <v>2</v>
      </c>
      <c r="R32" s="6">
        <v>0</v>
      </c>
      <c r="S32" s="6">
        <v>0</v>
      </c>
      <c r="T32" s="6">
        <v>0</v>
      </c>
      <c r="U32" s="6">
        <v>2</v>
      </c>
      <c r="V32" s="6">
        <v>2</v>
      </c>
      <c r="W32" s="6">
        <v>3</v>
      </c>
      <c r="X32" s="6">
        <v>0</v>
      </c>
      <c r="Y32" s="6">
        <v>0</v>
      </c>
      <c r="Z32" s="6">
        <v>1.1814E-2</v>
      </c>
      <c r="AA32" s="6">
        <v>1.1814E-2</v>
      </c>
      <c r="AB32" s="6">
        <v>1.1814E-2</v>
      </c>
      <c r="AC32" s="6">
        <v>1.1814E-2</v>
      </c>
      <c r="AD32" s="6">
        <v>1.1814E-2</v>
      </c>
      <c r="AE32" s="6">
        <v>1.1814E-2</v>
      </c>
      <c r="AF32" s="6">
        <v>1.1814E-2</v>
      </c>
      <c r="AG32" s="6">
        <v>1.1814E-2</v>
      </c>
      <c r="AH32" s="6">
        <v>1.1814E-2</v>
      </c>
      <c r="AI32" s="6">
        <v>1.1814E-2</v>
      </c>
      <c r="AJ32" s="6">
        <v>1.1814E-2</v>
      </c>
      <c r="AK32" s="6">
        <v>1.1814E-2</v>
      </c>
      <c r="AL32" s="6">
        <v>1.1814E-2</v>
      </c>
      <c r="AM32" s="6">
        <v>1.1814E-2</v>
      </c>
      <c r="AN32" s="6">
        <v>1.1814E-2</v>
      </c>
      <c r="AO32" s="6">
        <v>1</v>
      </c>
      <c r="AP32" s="6">
        <v>1</v>
      </c>
      <c r="AQ32" s="6">
        <v>1</v>
      </c>
      <c r="AR32" s="6">
        <v>0</v>
      </c>
      <c r="AS32" s="6">
        <v>0</v>
      </c>
      <c r="AT32" s="6">
        <v>0</v>
      </c>
      <c r="AU32" s="6">
        <v>1.1814E-2</v>
      </c>
      <c r="AV32" s="6">
        <v>1.1814E-2</v>
      </c>
      <c r="AW32" s="6">
        <v>1.1814E-2</v>
      </c>
      <c r="AX32" s="6">
        <v>1.1814E-2</v>
      </c>
      <c r="AY32" s="6">
        <v>1.1814E-2</v>
      </c>
      <c r="AZ32" s="6">
        <v>0</v>
      </c>
      <c r="BA32" s="6" t="s">
        <v>1210</v>
      </c>
      <c r="BB32" s="6" t="s">
        <v>674</v>
      </c>
      <c r="BC32" s="6" t="s">
        <v>674</v>
      </c>
      <c r="BD32" s="6" t="s">
        <v>674</v>
      </c>
      <c r="BE32" s="6" t="s">
        <v>674</v>
      </c>
      <c r="BF32" s="6" t="s">
        <v>674</v>
      </c>
      <c r="BG32" s="6" t="s">
        <v>674</v>
      </c>
      <c r="BH32" s="6" t="s">
        <v>674</v>
      </c>
      <c r="BI32" s="6" t="s">
        <v>674</v>
      </c>
      <c r="BJ32" s="6" t="s">
        <v>674</v>
      </c>
      <c r="BK32" s="6" t="s">
        <v>674</v>
      </c>
      <c r="BL32" s="6" t="s">
        <v>674</v>
      </c>
      <c r="BM32" s="6" t="s">
        <v>674</v>
      </c>
      <c r="BN32" s="6" t="s">
        <v>674</v>
      </c>
      <c r="BO32" s="6" t="s">
        <v>674</v>
      </c>
      <c r="BP32" s="6" t="s">
        <v>674</v>
      </c>
      <c r="BQ32" s="6" t="s">
        <v>674</v>
      </c>
      <c r="BR32" s="6" t="s">
        <v>674</v>
      </c>
      <c r="BS32" s="6" t="s">
        <v>674</v>
      </c>
      <c r="BT32" s="6" t="s">
        <v>674</v>
      </c>
      <c r="BU32" s="6" t="s">
        <v>674</v>
      </c>
      <c r="BV32" s="6" t="s">
        <v>18</v>
      </c>
      <c r="BW32" s="6" t="s">
        <v>674</v>
      </c>
      <c r="BX32" s="6" t="s">
        <v>674</v>
      </c>
      <c r="BY32" s="6" t="s">
        <v>674</v>
      </c>
      <c r="BZ32" s="6" t="s">
        <v>674</v>
      </c>
      <c r="CA32" s="6" t="s">
        <v>674</v>
      </c>
      <c r="CB32" s="6" t="s">
        <v>674</v>
      </c>
      <c r="CC32" s="6" t="s">
        <v>674</v>
      </c>
      <c r="CD32" s="6" t="s">
        <v>674</v>
      </c>
      <c r="CE32" s="6" t="s">
        <v>674</v>
      </c>
      <c r="CF32" s="6" t="s">
        <v>674</v>
      </c>
      <c r="CG32" s="6" t="s">
        <v>674</v>
      </c>
      <c r="CH32" s="6" t="s">
        <v>674</v>
      </c>
      <c r="CI32" s="6" t="s">
        <v>674</v>
      </c>
      <c r="CJ32" s="6" t="s">
        <v>674</v>
      </c>
      <c r="CK32" s="6" t="s">
        <v>674</v>
      </c>
      <c r="CL32" s="6" t="s">
        <v>674</v>
      </c>
      <c r="CM32" s="6" t="s">
        <v>674</v>
      </c>
      <c r="CN32" s="6" t="s">
        <v>674</v>
      </c>
      <c r="CO32" s="6" t="s">
        <v>674</v>
      </c>
      <c r="CP32" s="6" t="s">
        <v>674</v>
      </c>
      <c r="CQ32" s="6">
        <v>1</v>
      </c>
      <c r="CR32" s="6" t="s">
        <v>674</v>
      </c>
      <c r="CS32" s="6" t="s">
        <v>674</v>
      </c>
      <c r="CT32" s="6" t="s">
        <v>674</v>
      </c>
      <c r="CU32" s="6" t="s">
        <v>674</v>
      </c>
      <c r="CV32" s="6" t="s">
        <v>674</v>
      </c>
      <c r="CW32" s="6" t="s">
        <v>674</v>
      </c>
      <c r="CX32" s="6" t="s">
        <v>674</v>
      </c>
      <c r="CY32" s="6" t="s">
        <v>674</v>
      </c>
      <c r="CZ32" s="6" t="s">
        <v>674</v>
      </c>
      <c r="DA32" s="6" t="s">
        <v>674</v>
      </c>
      <c r="DB32" s="6" t="s">
        <v>674</v>
      </c>
      <c r="DC32" s="6" t="s">
        <v>674</v>
      </c>
      <c r="DD32" s="6" t="s">
        <v>674</v>
      </c>
      <c r="DE32" s="6" t="s">
        <v>674</v>
      </c>
      <c r="DF32" s="6" t="s">
        <v>674</v>
      </c>
      <c r="DG32" s="6" t="s">
        <v>674</v>
      </c>
      <c r="DH32" s="6" t="s">
        <v>674</v>
      </c>
      <c r="DI32" s="6" t="s">
        <v>674</v>
      </c>
      <c r="DJ32" s="6" t="s">
        <v>674</v>
      </c>
      <c r="DK32" s="6" t="s">
        <v>674</v>
      </c>
      <c r="DL32" s="6">
        <v>0.42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 t="s">
        <v>40</v>
      </c>
      <c r="EH32" s="6" t="s">
        <v>11</v>
      </c>
      <c r="EI32" s="6">
        <v>1</v>
      </c>
      <c r="EJ32" s="6">
        <v>0.01</v>
      </c>
      <c r="EK32" s="6">
        <v>408</v>
      </c>
      <c r="EL32" s="6">
        <v>408</v>
      </c>
      <c r="EM32" s="6">
        <v>408</v>
      </c>
      <c r="EN32" s="6">
        <v>408</v>
      </c>
      <c r="EO32" s="6">
        <v>408</v>
      </c>
      <c r="EP32" s="6">
        <v>408</v>
      </c>
      <c r="EQ32" s="6">
        <v>408</v>
      </c>
      <c r="ER32" s="6">
        <v>408</v>
      </c>
      <c r="ES32" s="6">
        <v>408</v>
      </c>
      <c r="ET32" s="6">
        <v>408</v>
      </c>
      <c r="EU32" s="6">
        <v>408</v>
      </c>
      <c r="EV32" s="6">
        <v>408</v>
      </c>
      <c r="EW32" s="6">
        <v>408</v>
      </c>
      <c r="EX32" s="6">
        <v>408</v>
      </c>
      <c r="EY32" s="6">
        <v>408</v>
      </c>
      <c r="EZ32" s="6">
        <v>409</v>
      </c>
      <c r="FA32" s="6">
        <v>409</v>
      </c>
      <c r="FB32" s="6">
        <v>409</v>
      </c>
      <c r="FC32" s="6">
        <v>409</v>
      </c>
      <c r="FD32" s="6">
        <v>409</v>
      </c>
      <c r="FE32" s="6">
        <v>409</v>
      </c>
      <c r="FF32" s="6">
        <v>409</v>
      </c>
      <c r="FG32" s="6">
        <v>409</v>
      </c>
      <c r="FH32" s="6">
        <v>409</v>
      </c>
      <c r="FI32" s="6">
        <v>409</v>
      </c>
      <c r="FJ32" s="6">
        <v>409</v>
      </c>
      <c r="FK32" s="6">
        <v>409</v>
      </c>
      <c r="FL32" s="6">
        <v>409</v>
      </c>
      <c r="FM32" s="6">
        <v>409</v>
      </c>
      <c r="FN32" s="6">
        <v>409</v>
      </c>
      <c r="FO32" s="6">
        <v>408</v>
      </c>
      <c r="FP32" s="6">
        <v>408</v>
      </c>
      <c r="FQ32" s="6">
        <v>408</v>
      </c>
      <c r="FR32" s="6">
        <v>408</v>
      </c>
      <c r="FS32" s="6">
        <v>408</v>
      </c>
      <c r="FT32" s="6">
        <v>408</v>
      </c>
      <c r="FU32" s="6">
        <v>409</v>
      </c>
      <c r="FV32" s="6">
        <v>409</v>
      </c>
      <c r="FW32" s="6">
        <v>409</v>
      </c>
      <c r="FX32" s="6">
        <v>409</v>
      </c>
      <c r="FY32" s="6">
        <v>409</v>
      </c>
      <c r="FZ32" s="6">
        <v>409</v>
      </c>
      <c r="GA32" s="6" t="s">
        <v>2319</v>
      </c>
      <c r="GB32" s="6" t="s">
        <v>2320</v>
      </c>
      <c r="GC32" s="6" t="s">
        <v>2321</v>
      </c>
      <c r="GD32" s="6" t="s">
        <v>2322</v>
      </c>
      <c r="GE32" s="6" t="s">
        <v>2323</v>
      </c>
      <c r="GF32" s="6" t="s">
        <v>2324</v>
      </c>
      <c r="GG32" s="6" t="s">
        <v>2325</v>
      </c>
      <c r="GH32" s="6" t="s">
        <v>2326</v>
      </c>
      <c r="GI32" s="6" t="s">
        <v>2327</v>
      </c>
      <c r="GJ32" s="6" t="s">
        <v>2328</v>
      </c>
      <c r="GK32" s="6" t="s">
        <v>2329</v>
      </c>
      <c r="GL32" s="6" t="s">
        <v>2330</v>
      </c>
      <c r="GM32" s="6" t="s">
        <v>2331</v>
      </c>
      <c r="GN32" s="6" t="s">
        <v>2332</v>
      </c>
      <c r="GO32" s="6" t="s">
        <v>2333</v>
      </c>
      <c r="GP32" s="6" t="s">
        <v>2334</v>
      </c>
      <c r="GQ32" s="6" t="s">
        <v>2335</v>
      </c>
      <c r="GR32" s="6" t="s">
        <v>2336</v>
      </c>
      <c r="GS32" s="6" t="s">
        <v>2337</v>
      </c>
      <c r="GT32" s="6" t="s">
        <v>2338</v>
      </c>
      <c r="GU32" s="6" t="s">
        <v>2339</v>
      </c>
      <c r="GV32" s="6" t="s">
        <v>2340</v>
      </c>
      <c r="GW32" s="6" t="s">
        <v>2341</v>
      </c>
      <c r="GX32" s="6" t="s">
        <v>2342</v>
      </c>
      <c r="GY32" s="6" t="s">
        <v>2343</v>
      </c>
      <c r="GZ32" s="6" t="s">
        <v>2344</v>
      </c>
      <c r="HA32" s="6" t="s">
        <v>2345</v>
      </c>
      <c r="HB32" s="6" t="s">
        <v>2346</v>
      </c>
      <c r="HC32" s="6" t="s">
        <v>2347</v>
      </c>
      <c r="HD32" s="6" t="s">
        <v>2348</v>
      </c>
      <c r="HE32" s="6" t="s">
        <v>2349</v>
      </c>
      <c r="HF32" s="6" t="s">
        <v>2350</v>
      </c>
      <c r="HG32" s="6" t="s">
        <v>2351</v>
      </c>
      <c r="HH32" s="6" t="s">
        <v>2352</v>
      </c>
      <c r="HI32" s="6" t="s">
        <v>2353</v>
      </c>
      <c r="HJ32" s="6" t="s">
        <v>2354</v>
      </c>
      <c r="HK32" s="6" t="s">
        <v>2355</v>
      </c>
      <c r="HL32" s="6" t="s">
        <v>2356</v>
      </c>
      <c r="HM32" s="6" t="s">
        <v>2357</v>
      </c>
      <c r="HN32" s="6" t="s">
        <v>2358</v>
      </c>
      <c r="HO32" s="6" t="s">
        <v>2359</v>
      </c>
      <c r="HP32" s="6" t="s">
        <v>2360</v>
      </c>
      <c r="HQ32" s="6" t="s">
        <v>2361</v>
      </c>
      <c r="HR32" s="6" t="s">
        <v>2362</v>
      </c>
      <c r="HS32" s="6" t="s">
        <v>2363</v>
      </c>
      <c r="HT32" s="6" t="s">
        <v>2364</v>
      </c>
      <c r="HU32" s="6" t="s">
        <v>2365</v>
      </c>
      <c r="HV32" s="6" t="s">
        <v>2366</v>
      </c>
      <c r="HW32" s="6" t="s">
        <v>2367</v>
      </c>
      <c r="HX32" s="6" t="s">
        <v>2368</v>
      </c>
      <c r="HY32" s="6" t="s">
        <v>2369</v>
      </c>
      <c r="HZ32" s="6" t="s">
        <v>2370</v>
      </c>
      <c r="IA32" s="6" t="s">
        <v>2371</v>
      </c>
      <c r="IB32" s="6" t="s">
        <v>2372</v>
      </c>
      <c r="IC32" s="6" t="s">
        <v>2373</v>
      </c>
      <c r="ID32" s="6" t="s">
        <v>2374</v>
      </c>
      <c r="IE32" s="6" t="s">
        <v>2375</v>
      </c>
      <c r="IF32" s="6" t="s">
        <v>2376</v>
      </c>
      <c r="IG32" s="6" t="s">
        <v>2377</v>
      </c>
      <c r="IH32" s="6" t="s">
        <v>2378</v>
      </c>
      <c r="II32" s="6" t="s">
        <v>2379</v>
      </c>
      <c r="IJ32" s="6" t="s">
        <v>2380</v>
      </c>
      <c r="IK32" s="6" t="s">
        <v>2381</v>
      </c>
      <c r="IL32" s="6" t="s">
        <v>2382</v>
      </c>
      <c r="IM32" s="6" t="s">
        <v>2383</v>
      </c>
      <c r="IN32" s="6" t="s">
        <v>2384</v>
      </c>
      <c r="IO32" s="6" t="s">
        <v>2385</v>
      </c>
      <c r="IP32" s="6" t="s">
        <v>2386</v>
      </c>
      <c r="IQ32" s="6" t="s">
        <v>2387</v>
      </c>
      <c r="IR32" s="6" t="s">
        <v>2388</v>
      </c>
      <c r="IS32" s="6" t="s">
        <v>2389</v>
      </c>
      <c r="IT32" s="6" t="s">
        <v>2390</v>
      </c>
      <c r="IU32" s="6" t="s">
        <v>2391</v>
      </c>
      <c r="IV32" s="6" t="s">
        <v>2392</v>
      </c>
      <c r="IW32" s="6" t="s">
        <v>2393</v>
      </c>
      <c r="IX32" s="6" t="s">
        <v>2394</v>
      </c>
      <c r="IY32" s="6" t="s">
        <v>2395</v>
      </c>
      <c r="IZ32" s="6" t="s">
        <v>2396</v>
      </c>
      <c r="JA32" s="6" t="s">
        <v>2397</v>
      </c>
      <c r="JB32" s="6" t="s">
        <v>2398</v>
      </c>
      <c r="JC32" s="6" t="s">
        <v>2399</v>
      </c>
      <c r="JD32" s="6" t="s">
        <v>2400</v>
      </c>
      <c r="JE32" s="6" t="s">
        <v>2401</v>
      </c>
      <c r="JF32" s="6" t="s">
        <v>2402</v>
      </c>
      <c r="JG32" s="6" t="s">
        <v>2403</v>
      </c>
      <c r="JH32" s="6" t="s">
        <v>2404</v>
      </c>
      <c r="JI32" s="6" t="s">
        <v>2405</v>
      </c>
      <c r="JJ32" s="6" t="s">
        <v>2406</v>
      </c>
      <c r="JK32" s="6">
        <v>408</v>
      </c>
      <c r="JL32" s="6">
        <v>409</v>
      </c>
      <c r="JM32" s="6">
        <v>410</v>
      </c>
      <c r="JN32" s="6">
        <v>411</v>
      </c>
      <c r="KO32" s="6">
        <v>48</v>
      </c>
      <c r="KP32" s="6">
        <v>-3175.64</v>
      </c>
      <c r="KQ32" s="6">
        <v>-66.159166666666664</v>
      </c>
      <c r="KR32" s="6" t="s">
        <v>129</v>
      </c>
      <c r="KS32" s="6" t="s">
        <v>130</v>
      </c>
      <c r="LS32" s="6">
        <v>0</v>
      </c>
      <c r="LT32" s="6">
        <v>678.86</v>
      </c>
      <c r="LU32" s="6">
        <v>678.14</v>
      </c>
      <c r="MF32" s="6">
        <v>1</v>
      </c>
      <c r="MG32" s="6">
        <v>398</v>
      </c>
      <c r="MH32" s="6">
        <v>399</v>
      </c>
      <c r="MI32" s="6">
        <v>7.4999999999999997E-2</v>
      </c>
      <c r="MJ32" s="6">
        <v>7.4999999999999997E-2</v>
      </c>
    </row>
    <row r="33" spans="1:348" ht="30" customHeight="1" x14ac:dyDescent="0.25">
      <c r="A33" s="13">
        <v>27</v>
      </c>
      <c r="B33" s="14" t="s">
        <v>20</v>
      </c>
      <c r="C33" s="15" t="s">
        <v>11</v>
      </c>
      <c r="D33" s="28">
        <v>5</v>
      </c>
      <c r="E33" s="16">
        <v>43.73</v>
      </c>
      <c r="F33" s="17">
        <v>17.29</v>
      </c>
      <c r="G33" s="17">
        <v>61.019999999999996</v>
      </c>
      <c r="H33" s="17">
        <v>218.65</v>
      </c>
      <c r="I33" s="17">
        <v>86.45</v>
      </c>
      <c r="J33" s="18">
        <v>305.10000000000002</v>
      </c>
      <c r="K33" s="6">
        <v>1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2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</v>
      </c>
      <c r="X33" s="6">
        <v>0</v>
      </c>
      <c r="Y33" s="6">
        <v>0</v>
      </c>
      <c r="Z33" s="6">
        <v>0.39379999999999998</v>
      </c>
      <c r="AA33" s="6">
        <v>0.39379999999999998</v>
      </c>
      <c r="AB33" s="6">
        <v>0.39379999999999998</v>
      </c>
      <c r="AC33" s="6">
        <v>0.39379999999999998</v>
      </c>
      <c r="AD33" s="6">
        <v>0.39379999999999998</v>
      </c>
      <c r="AE33" s="6">
        <v>0.39379999999999998</v>
      </c>
      <c r="AF33" s="6">
        <v>0.39379999999999998</v>
      </c>
      <c r="AG33" s="6">
        <v>0.39379999999999998</v>
      </c>
      <c r="AH33" s="6">
        <v>0.39379999999999998</v>
      </c>
      <c r="AI33" s="6">
        <v>0.39379999999999998</v>
      </c>
      <c r="AJ33" s="6">
        <v>0.39379999999999998</v>
      </c>
      <c r="AK33" s="6">
        <v>0.39379999999999998</v>
      </c>
      <c r="AL33" s="6">
        <v>0.39379999999999998</v>
      </c>
      <c r="AM33" s="6">
        <v>0.39379999999999998</v>
      </c>
      <c r="AN33" s="6">
        <v>0.39379999999999998</v>
      </c>
      <c r="AO33" s="6">
        <v>1</v>
      </c>
      <c r="AP33" s="6">
        <v>1</v>
      </c>
      <c r="AQ33" s="6">
        <v>1</v>
      </c>
      <c r="AR33" s="6">
        <v>0</v>
      </c>
      <c r="AS33" s="6">
        <v>0</v>
      </c>
      <c r="AT33" s="6">
        <v>0</v>
      </c>
      <c r="AU33" s="6">
        <v>0.39379999999999998</v>
      </c>
      <c r="AV33" s="6">
        <v>0.39379999999999998</v>
      </c>
      <c r="AW33" s="6">
        <v>0.39379999999999998</v>
      </c>
      <c r="AX33" s="6">
        <v>0.39379999999999998</v>
      </c>
      <c r="AY33" s="6">
        <v>0.39379999999999998</v>
      </c>
      <c r="AZ33" s="6">
        <v>0</v>
      </c>
      <c r="BA33" s="6" t="s">
        <v>2407</v>
      </c>
      <c r="BB33" s="6" t="s">
        <v>2408</v>
      </c>
      <c r="BC33" s="6" t="s">
        <v>2409</v>
      </c>
      <c r="BD33" s="6" t="s">
        <v>1870</v>
      </c>
      <c r="BE33" s="6" t="s">
        <v>674</v>
      </c>
      <c r="BF33" s="6" t="s">
        <v>674</v>
      </c>
      <c r="BG33" s="6" t="s">
        <v>674</v>
      </c>
      <c r="BH33" s="6" t="s">
        <v>674</v>
      </c>
      <c r="BI33" s="6" t="s">
        <v>674</v>
      </c>
      <c r="BJ33" s="6" t="s">
        <v>674</v>
      </c>
      <c r="BK33" s="6" t="s">
        <v>674</v>
      </c>
      <c r="BL33" s="6" t="s">
        <v>674</v>
      </c>
      <c r="BM33" s="6" t="s">
        <v>674</v>
      </c>
      <c r="BN33" s="6" t="s">
        <v>674</v>
      </c>
      <c r="BO33" s="6" t="s">
        <v>674</v>
      </c>
      <c r="BP33" s="6" t="s">
        <v>674</v>
      </c>
      <c r="BQ33" s="6" t="s">
        <v>674</v>
      </c>
      <c r="BR33" s="6" t="s">
        <v>674</v>
      </c>
      <c r="BS33" s="6" t="s">
        <v>674</v>
      </c>
      <c r="BT33" s="6" t="s">
        <v>674</v>
      </c>
      <c r="BU33" s="6" t="s">
        <v>674</v>
      </c>
      <c r="BV33" s="6" t="s">
        <v>675</v>
      </c>
      <c r="BW33" s="6" t="s">
        <v>18</v>
      </c>
      <c r="BX33" s="6" t="s">
        <v>11</v>
      </c>
      <c r="BY33" s="6" t="s">
        <v>11</v>
      </c>
      <c r="BZ33" s="6" t="s">
        <v>674</v>
      </c>
      <c r="CA33" s="6" t="s">
        <v>674</v>
      </c>
      <c r="CB33" s="6" t="s">
        <v>674</v>
      </c>
      <c r="CC33" s="6" t="s">
        <v>674</v>
      </c>
      <c r="CD33" s="6" t="s">
        <v>674</v>
      </c>
      <c r="CE33" s="6" t="s">
        <v>674</v>
      </c>
      <c r="CF33" s="6" t="s">
        <v>674</v>
      </c>
      <c r="CG33" s="6" t="s">
        <v>674</v>
      </c>
      <c r="CH33" s="6" t="s">
        <v>674</v>
      </c>
      <c r="CI33" s="6" t="s">
        <v>674</v>
      </c>
      <c r="CJ33" s="6" t="s">
        <v>674</v>
      </c>
      <c r="CK33" s="6" t="s">
        <v>674</v>
      </c>
      <c r="CL33" s="6" t="s">
        <v>674</v>
      </c>
      <c r="CM33" s="6" t="s">
        <v>674</v>
      </c>
      <c r="CN33" s="6" t="s">
        <v>674</v>
      </c>
      <c r="CO33" s="6" t="s">
        <v>674</v>
      </c>
      <c r="CP33" s="6" t="s">
        <v>674</v>
      </c>
      <c r="CQ33" s="6">
        <v>1</v>
      </c>
      <c r="CR33" s="6">
        <v>11</v>
      </c>
      <c r="CS33" s="6">
        <v>1</v>
      </c>
      <c r="CT33" s="6">
        <v>3</v>
      </c>
      <c r="CU33" s="6" t="s">
        <v>674</v>
      </c>
      <c r="CV33" s="6" t="s">
        <v>674</v>
      </c>
      <c r="CW33" s="6" t="s">
        <v>674</v>
      </c>
      <c r="CX33" s="6" t="s">
        <v>674</v>
      </c>
      <c r="CY33" s="6" t="s">
        <v>674</v>
      </c>
      <c r="CZ33" s="6" t="s">
        <v>674</v>
      </c>
      <c r="DA33" s="6" t="s">
        <v>674</v>
      </c>
      <c r="DB33" s="6" t="s">
        <v>674</v>
      </c>
      <c r="DC33" s="6" t="s">
        <v>674</v>
      </c>
      <c r="DD33" s="6" t="s">
        <v>674</v>
      </c>
      <c r="DE33" s="6" t="s">
        <v>674</v>
      </c>
      <c r="DF33" s="6" t="s">
        <v>674</v>
      </c>
      <c r="DG33" s="6" t="s">
        <v>674</v>
      </c>
      <c r="DH33" s="6" t="s">
        <v>674</v>
      </c>
      <c r="DI33" s="6" t="s">
        <v>674</v>
      </c>
      <c r="DJ33" s="6" t="s">
        <v>674</v>
      </c>
      <c r="DK33" s="6" t="s">
        <v>674</v>
      </c>
      <c r="DL33" s="6">
        <v>4.0999999999999996</v>
      </c>
      <c r="DM33" s="6">
        <v>2.77</v>
      </c>
      <c r="DN33" s="6">
        <v>4.2699999999999996</v>
      </c>
      <c r="DO33" s="6">
        <v>1.63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 t="s">
        <v>40</v>
      </c>
      <c r="EH33" s="6" t="s">
        <v>11</v>
      </c>
      <c r="EI33" s="6">
        <v>1</v>
      </c>
      <c r="EJ33" s="6">
        <v>3</v>
      </c>
      <c r="EK33" s="6">
        <v>416</v>
      </c>
      <c r="EL33" s="6">
        <v>416</v>
      </c>
      <c r="EM33" s="6">
        <v>416</v>
      </c>
      <c r="EN33" s="6">
        <v>416</v>
      </c>
      <c r="EO33" s="6">
        <v>416</v>
      </c>
      <c r="EP33" s="6">
        <v>416</v>
      </c>
      <c r="EQ33" s="6">
        <v>416</v>
      </c>
      <c r="ER33" s="6">
        <v>416</v>
      </c>
      <c r="ES33" s="6">
        <v>416</v>
      </c>
      <c r="ET33" s="6">
        <v>416</v>
      </c>
      <c r="EU33" s="6">
        <v>416</v>
      </c>
      <c r="EV33" s="6">
        <v>416</v>
      </c>
      <c r="EW33" s="6">
        <v>416</v>
      </c>
      <c r="EX33" s="6">
        <v>416</v>
      </c>
      <c r="EY33" s="6">
        <v>416</v>
      </c>
      <c r="EZ33" s="6">
        <v>417</v>
      </c>
      <c r="FA33" s="6">
        <v>417</v>
      </c>
      <c r="FB33" s="6">
        <v>417</v>
      </c>
      <c r="FC33" s="6">
        <v>417</v>
      </c>
      <c r="FD33" s="6">
        <v>417</v>
      </c>
      <c r="FE33" s="6">
        <v>417</v>
      </c>
      <c r="FF33" s="6">
        <v>417</v>
      </c>
      <c r="FG33" s="6">
        <v>417</v>
      </c>
      <c r="FH33" s="6">
        <v>417</v>
      </c>
      <c r="FI33" s="6">
        <v>417</v>
      </c>
      <c r="FJ33" s="6">
        <v>417</v>
      </c>
      <c r="FK33" s="6">
        <v>417</v>
      </c>
      <c r="FL33" s="6">
        <v>417</v>
      </c>
      <c r="FM33" s="6">
        <v>417</v>
      </c>
      <c r="FN33" s="6">
        <v>417</v>
      </c>
      <c r="FO33" s="6">
        <v>416</v>
      </c>
      <c r="FP33" s="6">
        <v>416</v>
      </c>
      <c r="FQ33" s="6">
        <v>416</v>
      </c>
      <c r="FR33" s="6">
        <v>416</v>
      </c>
      <c r="FS33" s="6">
        <v>416</v>
      </c>
      <c r="FT33" s="6">
        <v>416</v>
      </c>
      <c r="FU33" s="6">
        <v>417</v>
      </c>
      <c r="FV33" s="6">
        <v>417</v>
      </c>
      <c r="FW33" s="6">
        <v>417</v>
      </c>
      <c r="FX33" s="6">
        <v>417</v>
      </c>
      <c r="FY33" s="6">
        <v>417</v>
      </c>
      <c r="FZ33" s="6">
        <v>417</v>
      </c>
      <c r="GA33" s="6" t="s">
        <v>2410</v>
      </c>
      <c r="GB33" s="6" t="s">
        <v>2411</v>
      </c>
      <c r="GC33" s="6" t="s">
        <v>2412</v>
      </c>
      <c r="GD33" s="6" t="s">
        <v>2413</v>
      </c>
      <c r="GE33" s="6" t="s">
        <v>2414</v>
      </c>
      <c r="GF33" s="6" t="s">
        <v>2415</v>
      </c>
      <c r="GG33" s="6" t="s">
        <v>2416</v>
      </c>
      <c r="GH33" s="6" t="s">
        <v>2417</v>
      </c>
      <c r="GI33" s="6" t="s">
        <v>2418</v>
      </c>
      <c r="GJ33" s="6" t="s">
        <v>2419</v>
      </c>
      <c r="GK33" s="6" t="s">
        <v>2420</v>
      </c>
      <c r="GL33" s="6" t="s">
        <v>2421</v>
      </c>
      <c r="GM33" s="6" t="s">
        <v>2422</v>
      </c>
      <c r="GN33" s="6" t="s">
        <v>2423</v>
      </c>
      <c r="GO33" s="6" t="s">
        <v>2424</v>
      </c>
      <c r="GP33" s="6" t="s">
        <v>2425</v>
      </c>
      <c r="GQ33" s="6" t="s">
        <v>2426</v>
      </c>
      <c r="GR33" s="6" t="s">
        <v>2427</v>
      </c>
      <c r="GS33" s="6" t="s">
        <v>2428</v>
      </c>
      <c r="GT33" s="6" t="s">
        <v>2429</v>
      </c>
      <c r="GU33" s="6" t="s">
        <v>2430</v>
      </c>
      <c r="GV33" s="6" t="s">
        <v>2431</v>
      </c>
      <c r="GW33" s="6" t="s">
        <v>2432</v>
      </c>
      <c r="GX33" s="6" t="s">
        <v>2433</v>
      </c>
      <c r="GY33" s="6" t="s">
        <v>2434</v>
      </c>
      <c r="GZ33" s="6" t="s">
        <v>2435</v>
      </c>
      <c r="HA33" s="6" t="s">
        <v>2436</v>
      </c>
      <c r="HB33" s="6" t="s">
        <v>2437</v>
      </c>
      <c r="HC33" s="6" t="s">
        <v>2438</v>
      </c>
      <c r="HD33" s="6" t="s">
        <v>2439</v>
      </c>
      <c r="HE33" s="6" t="s">
        <v>2440</v>
      </c>
      <c r="HF33" s="6" t="s">
        <v>2441</v>
      </c>
      <c r="HG33" s="6" t="s">
        <v>2442</v>
      </c>
      <c r="HH33" s="6" t="s">
        <v>2443</v>
      </c>
      <c r="HI33" s="6" t="s">
        <v>2444</v>
      </c>
      <c r="HJ33" s="6" t="s">
        <v>2445</v>
      </c>
      <c r="HK33" s="6" t="s">
        <v>2446</v>
      </c>
      <c r="HL33" s="6" t="s">
        <v>2447</v>
      </c>
      <c r="HM33" s="6" t="s">
        <v>2448</v>
      </c>
      <c r="HN33" s="6" t="s">
        <v>2449</v>
      </c>
      <c r="HO33" s="6" t="s">
        <v>2450</v>
      </c>
      <c r="HP33" s="6" t="s">
        <v>2451</v>
      </c>
      <c r="HQ33" s="6" t="s">
        <v>2452</v>
      </c>
      <c r="HR33" s="6" t="s">
        <v>2453</v>
      </c>
      <c r="HS33" s="6" t="s">
        <v>2454</v>
      </c>
      <c r="HT33" s="6" t="s">
        <v>2455</v>
      </c>
      <c r="HU33" s="6" t="s">
        <v>2456</v>
      </c>
      <c r="HV33" s="6" t="s">
        <v>2457</v>
      </c>
      <c r="HW33" s="6" t="s">
        <v>2458</v>
      </c>
      <c r="HX33" s="6" t="s">
        <v>2459</v>
      </c>
      <c r="HY33" s="6" t="s">
        <v>2460</v>
      </c>
      <c r="HZ33" s="6" t="s">
        <v>2461</v>
      </c>
      <c r="IA33" s="6" t="s">
        <v>2462</v>
      </c>
      <c r="IB33" s="6" t="s">
        <v>2463</v>
      </c>
      <c r="IC33" s="6" t="s">
        <v>2464</v>
      </c>
      <c r="ID33" s="6" t="s">
        <v>2465</v>
      </c>
      <c r="IE33" s="6" t="s">
        <v>2466</v>
      </c>
      <c r="IF33" s="6" t="s">
        <v>2467</v>
      </c>
      <c r="IG33" s="6" t="s">
        <v>2468</v>
      </c>
      <c r="IH33" s="6" t="s">
        <v>2469</v>
      </c>
      <c r="II33" s="6" t="s">
        <v>2470</v>
      </c>
      <c r="IJ33" s="6" t="s">
        <v>2471</v>
      </c>
      <c r="IK33" s="6" t="s">
        <v>2472</v>
      </c>
      <c r="IL33" s="6" t="s">
        <v>2473</v>
      </c>
      <c r="IM33" s="6" t="s">
        <v>2474</v>
      </c>
      <c r="IN33" s="6" t="s">
        <v>2475</v>
      </c>
      <c r="IO33" s="6" t="s">
        <v>2476</v>
      </c>
      <c r="IP33" s="6" t="s">
        <v>2477</v>
      </c>
      <c r="IQ33" s="6" t="s">
        <v>2478</v>
      </c>
      <c r="IR33" s="6" t="s">
        <v>2479</v>
      </c>
      <c r="IS33" s="6" t="s">
        <v>2480</v>
      </c>
      <c r="IT33" s="6" t="s">
        <v>2481</v>
      </c>
      <c r="IU33" s="6" t="s">
        <v>2482</v>
      </c>
      <c r="IV33" s="6" t="s">
        <v>2483</v>
      </c>
      <c r="IW33" s="6" t="s">
        <v>2484</v>
      </c>
      <c r="IX33" s="6" t="s">
        <v>2485</v>
      </c>
      <c r="IY33" s="6" t="s">
        <v>2486</v>
      </c>
      <c r="IZ33" s="6" t="s">
        <v>2487</v>
      </c>
      <c r="JA33" s="6" t="s">
        <v>2488</v>
      </c>
      <c r="JB33" s="6" t="s">
        <v>2489</v>
      </c>
      <c r="JC33" s="6" t="s">
        <v>2490</v>
      </c>
      <c r="JD33" s="6" t="s">
        <v>2491</v>
      </c>
      <c r="JE33" s="6" t="s">
        <v>2492</v>
      </c>
      <c r="JF33" s="6" t="s">
        <v>2493</v>
      </c>
      <c r="JG33" s="6" t="s">
        <v>2494</v>
      </c>
      <c r="JH33" s="6" t="s">
        <v>2495</v>
      </c>
      <c r="JI33" s="6" t="s">
        <v>2496</v>
      </c>
      <c r="JJ33" s="6" t="s">
        <v>2497</v>
      </c>
      <c r="JK33" s="6">
        <v>416</v>
      </c>
      <c r="JL33" s="6">
        <v>417</v>
      </c>
      <c r="JM33" s="6">
        <v>418</v>
      </c>
      <c r="JN33" s="6">
        <v>419</v>
      </c>
      <c r="KO33" s="6">
        <v>50</v>
      </c>
      <c r="KP33" s="6">
        <v>-255.10000000000002</v>
      </c>
      <c r="KQ33" s="6">
        <v>-5.1020000000000003</v>
      </c>
      <c r="KR33" s="6" t="s">
        <v>129</v>
      </c>
      <c r="KS33" s="6" t="s">
        <v>130</v>
      </c>
      <c r="LS33" s="6">
        <v>0</v>
      </c>
      <c r="LT33" s="6">
        <v>678.86</v>
      </c>
      <c r="LU33" s="6">
        <v>617.84</v>
      </c>
      <c r="MF33" s="6">
        <v>1</v>
      </c>
      <c r="MG33" s="6">
        <v>406</v>
      </c>
      <c r="MH33" s="6">
        <v>407</v>
      </c>
      <c r="MI33" s="6">
        <v>7.4999999999999997E-2</v>
      </c>
      <c r="MJ33" s="6">
        <v>7.4999999999999997E-2</v>
      </c>
    </row>
    <row r="34" spans="1:348" ht="30" customHeight="1" x14ac:dyDescent="0.25">
      <c r="A34" s="13">
        <v>28</v>
      </c>
      <c r="B34" s="14" t="s">
        <v>30</v>
      </c>
      <c r="C34" s="15" t="s">
        <v>11</v>
      </c>
      <c r="D34" s="28">
        <v>3</v>
      </c>
      <c r="E34" s="16">
        <v>37.700000000000003</v>
      </c>
      <c r="F34" s="17">
        <v>13.63</v>
      </c>
      <c r="G34" s="17">
        <v>51.330000000000005</v>
      </c>
      <c r="H34" s="17">
        <v>113.1</v>
      </c>
      <c r="I34" s="17">
        <v>40.89</v>
      </c>
      <c r="J34" s="18">
        <v>153.99</v>
      </c>
      <c r="K34" s="6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</v>
      </c>
      <c r="X34" s="6">
        <v>0</v>
      </c>
      <c r="Y34" s="6">
        <v>0</v>
      </c>
      <c r="Z34" s="6">
        <v>0.24612500000000001</v>
      </c>
      <c r="AA34" s="6">
        <v>0.24612500000000001</v>
      </c>
      <c r="AB34" s="6">
        <v>0.24612500000000001</v>
      </c>
      <c r="AC34" s="6">
        <v>0.24612500000000001</v>
      </c>
      <c r="AD34" s="6">
        <v>0.24612500000000001</v>
      </c>
      <c r="AE34" s="6">
        <v>0.24612500000000001</v>
      </c>
      <c r="AF34" s="6">
        <v>0.24612500000000001</v>
      </c>
      <c r="AG34" s="6">
        <v>0.24612500000000001</v>
      </c>
      <c r="AH34" s="6">
        <v>0.24612500000000001</v>
      </c>
      <c r="AI34" s="6">
        <v>0.24612500000000001</v>
      </c>
      <c r="AJ34" s="6">
        <v>0.24612500000000001</v>
      </c>
      <c r="AK34" s="6">
        <v>0.24612500000000001</v>
      </c>
      <c r="AL34" s="6">
        <v>0.24612500000000001</v>
      </c>
      <c r="AM34" s="6">
        <v>0.24612500000000001</v>
      </c>
      <c r="AN34" s="6">
        <v>0.24612500000000001</v>
      </c>
      <c r="AO34" s="6">
        <v>1</v>
      </c>
      <c r="AP34" s="6">
        <v>1</v>
      </c>
      <c r="AQ34" s="6">
        <v>1</v>
      </c>
      <c r="AR34" s="6">
        <v>0</v>
      </c>
      <c r="AS34" s="6">
        <v>0</v>
      </c>
      <c r="AT34" s="6">
        <v>0</v>
      </c>
      <c r="AU34" s="6">
        <v>0.24612500000000001</v>
      </c>
      <c r="AV34" s="6">
        <v>0.24612500000000001</v>
      </c>
      <c r="AW34" s="6">
        <v>0.24612500000000001</v>
      </c>
      <c r="AX34" s="6">
        <v>0.24612500000000001</v>
      </c>
      <c r="AY34" s="6">
        <v>0.24612500000000001</v>
      </c>
      <c r="AZ34" s="6">
        <v>0</v>
      </c>
      <c r="BA34" s="6" t="s">
        <v>2407</v>
      </c>
      <c r="BB34" s="6" t="s">
        <v>2408</v>
      </c>
      <c r="BC34" s="6" t="s">
        <v>2409</v>
      </c>
      <c r="BD34" s="6" t="s">
        <v>1870</v>
      </c>
      <c r="BE34" s="6" t="s">
        <v>674</v>
      </c>
      <c r="BF34" s="6" t="s">
        <v>674</v>
      </c>
      <c r="BG34" s="6" t="s">
        <v>674</v>
      </c>
      <c r="BH34" s="6" t="s">
        <v>674</v>
      </c>
      <c r="BI34" s="6" t="s">
        <v>674</v>
      </c>
      <c r="BJ34" s="6" t="s">
        <v>674</v>
      </c>
      <c r="BK34" s="6" t="s">
        <v>674</v>
      </c>
      <c r="BL34" s="6" t="s">
        <v>674</v>
      </c>
      <c r="BM34" s="6" t="s">
        <v>674</v>
      </c>
      <c r="BN34" s="6" t="s">
        <v>674</v>
      </c>
      <c r="BO34" s="6" t="s">
        <v>674</v>
      </c>
      <c r="BP34" s="6" t="s">
        <v>674</v>
      </c>
      <c r="BQ34" s="6" t="s">
        <v>674</v>
      </c>
      <c r="BR34" s="6" t="s">
        <v>674</v>
      </c>
      <c r="BS34" s="6" t="s">
        <v>674</v>
      </c>
      <c r="BT34" s="6" t="s">
        <v>674</v>
      </c>
      <c r="BU34" s="6" t="s">
        <v>674</v>
      </c>
      <c r="BV34" s="6" t="s">
        <v>675</v>
      </c>
      <c r="BW34" s="6" t="s">
        <v>18</v>
      </c>
      <c r="BX34" s="6" t="s">
        <v>11</v>
      </c>
      <c r="BY34" s="6" t="s">
        <v>11</v>
      </c>
      <c r="BZ34" s="6" t="s">
        <v>674</v>
      </c>
      <c r="CA34" s="6" t="s">
        <v>674</v>
      </c>
      <c r="CB34" s="6" t="s">
        <v>674</v>
      </c>
      <c r="CC34" s="6" t="s">
        <v>674</v>
      </c>
      <c r="CD34" s="6" t="s">
        <v>674</v>
      </c>
      <c r="CE34" s="6" t="s">
        <v>674</v>
      </c>
      <c r="CF34" s="6" t="s">
        <v>674</v>
      </c>
      <c r="CG34" s="6" t="s">
        <v>674</v>
      </c>
      <c r="CH34" s="6" t="s">
        <v>674</v>
      </c>
      <c r="CI34" s="6" t="s">
        <v>674</v>
      </c>
      <c r="CJ34" s="6" t="s">
        <v>674</v>
      </c>
      <c r="CK34" s="6" t="s">
        <v>674</v>
      </c>
      <c r="CL34" s="6" t="s">
        <v>674</v>
      </c>
      <c r="CM34" s="6" t="s">
        <v>674</v>
      </c>
      <c r="CN34" s="6" t="s">
        <v>674</v>
      </c>
      <c r="CO34" s="6" t="s">
        <v>674</v>
      </c>
      <c r="CP34" s="6" t="s">
        <v>674</v>
      </c>
      <c r="CQ34" s="6">
        <v>1</v>
      </c>
      <c r="CR34" s="6">
        <v>10</v>
      </c>
      <c r="CS34" s="6">
        <v>1</v>
      </c>
      <c r="CT34" s="6">
        <v>1</v>
      </c>
      <c r="CU34" s="6" t="s">
        <v>674</v>
      </c>
      <c r="CV34" s="6" t="s">
        <v>674</v>
      </c>
      <c r="CW34" s="6" t="s">
        <v>674</v>
      </c>
      <c r="CX34" s="6" t="s">
        <v>674</v>
      </c>
      <c r="CY34" s="6" t="s">
        <v>674</v>
      </c>
      <c r="CZ34" s="6" t="s">
        <v>674</v>
      </c>
      <c r="DA34" s="6" t="s">
        <v>674</v>
      </c>
      <c r="DB34" s="6" t="s">
        <v>674</v>
      </c>
      <c r="DC34" s="6" t="s">
        <v>674</v>
      </c>
      <c r="DD34" s="6" t="s">
        <v>674</v>
      </c>
      <c r="DE34" s="6" t="s">
        <v>674</v>
      </c>
      <c r="DF34" s="6" t="s">
        <v>674</v>
      </c>
      <c r="DG34" s="6" t="s">
        <v>674</v>
      </c>
      <c r="DH34" s="6" t="s">
        <v>674</v>
      </c>
      <c r="DI34" s="6" t="s">
        <v>674</v>
      </c>
      <c r="DJ34" s="6" t="s">
        <v>674</v>
      </c>
      <c r="DK34" s="6" t="s">
        <v>674</v>
      </c>
      <c r="DL34" s="6">
        <v>4.0999999999999996</v>
      </c>
      <c r="DM34" s="6">
        <v>2.77</v>
      </c>
      <c r="DN34" s="6">
        <v>4.2699999999999996</v>
      </c>
      <c r="DO34" s="6">
        <v>1.63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 t="s">
        <v>40</v>
      </c>
      <c r="EH34" s="6" t="s">
        <v>11</v>
      </c>
      <c r="EI34" s="6">
        <v>1</v>
      </c>
      <c r="EJ34" s="6">
        <v>3</v>
      </c>
      <c r="EK34" s="6">
        <v>420</v>
      </c>
      <c r="EL34" s="6">
        <v>420</v>
      </c>
      <c r="EM34" s="6">
        <v>420</v>
      </c>
      <c r="EN34" s="6">
        <v>420</v>
      </c>
      <c r="EO34" s="6">
        <v>420</v>
      </c>
      <c r="EP34" s="6">
        <v>420</v>
      </c>
      <c r="EQ34" s="6">
        <v>420</v>
      </c>
      <c r="ER34" s="6">
        <v>420</v>
      </c>
      <c r="ES34" s="6">
        <v>420</v>
      </c>
      <c r="ET34" s="6">
        <v>420</v>
      </c>
      <c r="EU34" s="6">
        <v>420</v>
      </c>
      <c r="EV34" s="6">
        <v>420</v>
      </c>
      <c r="EW34" s="6">
        <v>420</v>
      </c>
      <c r="EX34" s="6">
        <v>420</v>
      </c>
      <c r="EY34" s="6">
        <v>420</v>
      </c>
      <c r="EZ34" s="6">
        <v>421</v>
      </c>
      <c r="FA34" s="6">
        <v>421</v>
      </c>
      <c r="FB34" s="6">
        <v>421</v>
      </c>
      <c r="FC34" s="6">
        <v>421</v>
      </c>
      <c r="FD34" s="6">
        <v>421</v>
      </c>
      <c r="FE34" s="6">
        <v>421</v>
      </c>
      <c r="FF34" s="6">
        <v>421</v>
      </c>
      <c r="FG34" s="6">
        <v>421</v>
      </c>
      <c r="FH34" s="6">
        <v>421</v>
      </c>
      <c r="FI34" s="6">
        <v>421</v>
      </c>
      <c r="FJ34" s="6">
        <v>421</v>
      </c>
      <c r="FK34" s="6">
        <v>421</v>
      </c>
      <c r="FL34" s="6">
        <v>421</v>
      </c>
      <c r="FM34" s="6">
        <v>421</v>
      </c>
      <c r="FN34" s="6">
        <v>421</v>
      </c>
      <c r="FO34" s="6">
        <v>420</v>
      </c>
      <c r="FP34" s="6">
        <v>420</v>
      </c>
      <c r="FQ34" s="6">
        <v>420</v>
      </c>
      <c r="FR34" s="6">
        <v>420</v>
      </c>
      <c r="FS34" s="6">
        <v>420</v>
      </c>
      <c r="FT34" s="6">
        <v>420</v>
      </c>
      <c r="FU34" s="6">
        <v>421</v>
      </c>
      <c r="FV34" s="6">
        <v>421</v>
      </c>
      <c r="FW34" s="6">
        <v>421</v>
      </c>
      <c r="FX34" s="6">
        <v>421</v>
      </c>
      <c r="FY34" s="6">
        <v>421</v>
      </c>
      <c r="FZ34" s="6">
        <v>421</v>
      </c>
      <c r="GA34" s="6" t="s">
        <v>2498</v>
      </c>
      <c r="GB34" s="6" t="s">
        <v>2499</v>
      </c>
      <c r="GC34" s="6" t="s">
        <v>2500</v>
      </c>
      <c r="GD34" s="6" t="s">
        <v>2501</v>
      </c>
      <c r="GE34" s="6" t="s">
        <v>2502</v>
      </c>
      <c r="GF34" s="6" t="s">
        <v>2503</v>
      </c>
      <c r="GG34" s="6" t="s">
        <v>2504</v>
      </c>
      <c r="GH34" s="6" t="s">
        <v>2505</v>
      </c>
      <c r="GI34" s="6" t="s">
        <v>2506</v>
      </c>
      <c r="GJ34" s="6" t="s">
        <v>2507</v>
      </c>
      <c r="GK34" s="6" t="s">
        <v>2508</v>
      </c>
      <c r="GL34" s="6" t="s">
        <v>2509</v>
      </c>
      <c r="GM34" s="6" t="s">
        <v>2510</v>
      </c>
      <c r="GN34" s="6" t="s">
        <v>2511</v>
      </c>
      <c r="GO34" s="6" t="s">
        <v>2512</v>
      </c>
      <c r="GP34" s="6" t="s">
        <v>2513</v>
      </c>
      <c r="GQ34" s="6" t="s">
        <v>2514</v>
      </c>
      <c r="GR34" s="6" t="s">
        <v>2515</v>
      </c>
      <c r="GS34" s="6" t="s">
        <v>2516</v>
      </c>
      <c r="GT34" s="6" t="s">
        <v>2517</v>
      </c>
      <c r="GU34" s="6" t="s">
        <v>2518</v>
      </c>
      <c r="GV34" s="6" t="s">
        <v>2519</v>
      </c>
      <c r="GW34" s="6" t="s">
        <v>2520</v>
      </c>
      <c r="GX34" s="6" t="s">
        <v>2521</v>
      </c>
      <c r="GY34" s="6" t="s">
        <v>2522</v>
      </c>
      <c r="GZ34" s="6" t="s">
        <v>2523</v>
      </c>
      <c r="HA34" s="6" t="s">
        <v>2524</v>
      </c>
      <c r="HB34" s="6" t="s">
        <v>2525</v>
      </c>
      <c r="HC34" s="6" t="s">
        <v>2526</v>
      </c>
      <c r="HD34" s="6" t="s">
        <v>2527</v>
      </c>
      <c r="HE34" s="6" t="s">
        <v>2528</v>
      </c>
      <c r="HF34" s="6" t="s">
        <v>2529</v>
      </c>
      <c r="HG34" s="6" t="s">
        <v>2530</v>
      </c>
      <c r="HH34" s="6" t="s">
        <v>2531</v>
      </c>
      <c r="HI34" s="6" t="s">
        <v>2532</v>
      </c>
      <c r="HJ34" s="6" t="s">
        <v>2533</v>
      </c>
      <c r="HK34" s="6" t="s">
        <v>2534</v>
      </c>
      <c r="HL34" s="6" t="s">
        <v>2535</v>
      </c>
      <c r="HM34" s="6" t="s">
        <v>2536</v>
      </c>
      <c r="HN34" s="6" t="s">
        <v>2537</v>
      </c>
      <c r="HO34" s="6" t="s">
        <v>2538</v>
      </c>
      <c r="HP34" s="6" t="s">
        <v>2539</v>
      </c>
      <c r="HQ34" s="6" t="s">
        <v>2540</v>
      </c>
      <c r="HR34" s="6" t="s">
        <v>2541</v>
      </c>
      <c r="HS34" s="6" t="s">
        <v>2542</v>
      </c>
      <c r="HT34" s="6" t="s">
        <v>2543</v>
      </c>
      <c r="HU34" s="6" t="s">
        <v>2544</v>
      </c>
      <c r="HV34" s="6" t="s">
        <v>2545</v>
      </c>
      <c r="HW34" s="6" t="s">
        <v>2546</v>
      </c>
      <c r="HX34" s="6" t="s">
        <v>2547</v>
      </c>
      <c r="HY34" s="6" t="s">
        <v>2548</v>
      </c>
      <c r="HZ34" s="6" t="s">
        <v>2549</v>
      </c>
      <c r="IA34" s="6" t="s">
        <v>2550</v>
      </c>
      <c r="IB34" s="6" t="s">
        <v>2551</v>
      </c>
      <c r="IC34" s="6" t="s">
        <v>2552</v>
      </c>
      <c r="ID34" s="6" t="s">
        <v>2553</v>
      </c>
      <c r="IE34" s="6" t="s">
        <v>2554</v>
      </c>
      <c r="IF34" s="6" t="s">
        <v>2555</v>
      </c>
      <c r="IG34" s="6" t="s">
        <v>2556</v>
      </c>
      <c r="IH34" s="6" t="s">
        <v>2557</v>
      </c>
      <c r="II34" s="6" t="s">
        <v>2558</v>
      </c>
      <c r="IJ34" s="6" t="s">
        <v>2559</v>
      </c>
      <c r="IK34" s="6" t="s">
        <v>2560</v>
      </c>
      <c r="IL34" s="6" t="s">
        <v>2561</v>
      </c>
      <c r="IM34" s="6" t="s">
        <v>2562</v>
      </c>
      <c r="IN34" s="6" t="s">
        <v>2563</v>
      </c>
      <c r="IO34" s="6" t="s">
        <v>2564</v>
      </c>
      <c r="IP34" s="6" t="s">
        <v>2565</v>
      </c>
      <c r="IQ34" s="6" t="s">
        <v>2566</v>
      </c>
      <c r="IR34" s="6" t="s">
        <v>2567</v>
      </c>
      <c r="IS34" s="6" t="s">
        <v>2568</v>
      </c>
      <c r="IT34" s="6" t="s">
        <v>2569</v>
      </c>
      <c r="IU34" s="6" t="s">
        <v>2570</v>
      </c>
      <c r="IV34" s="6" t="s">
        <v>2571</v>
      </c>
      <c r="IW34" s="6" t="s">
        <v>2572</v>
      </c>
      <c r="IX34" s="6" t="s">
        <v>2573</v>
      </c>
      <c r="IY34" s="6" t="s">
        <v>2574</v>
      </c>
      <c r="IZ34" s="6" t="s">
        <v>2575</v>
      </c>
      <c r="JA34" s="6" t="s">
        <v>2576</v>
      </c>
      <c r="JB34" s="6" t="s">
        <v>2577</v>
      </c>
      <c r="JC34" s="6" t="s">
        <v>2578</v>
      </c>
      <c r="JD34" s="6" t="s">
        <v>2579</v>
      </c>
      <c r="JE34" s="6" t="s">
        <v>2580</v>
      </c>
      <c r="JF34" s="6" t="s">
        <v>2581</v>
      </c>
      <c r="JG34" s="6" t="s">
        <v>2582</v>
      </c>
      <c r="JH34" s="6" t="s">
        <v>2583</v>
      </c>
      <c r="JI34" s="6" t="s">
        <v>2584</v>
      </c>
      <c r="JJ34" s="6" t="s">
        <v>2585</v>
      </c>
      <c r="JK34" s="6">
        <v>420</v>
      </c>
      <c r="JL34" s="6">
        <v>421</v>
      </c>
      <c r="JM34" s="6">
        <v>422</v>
      </c>
      <c r="JN34" s="6">
        <v>423</v>
      </c>
      <c r="KO34" s="6">
        <v>51</v>
      </c>
      <c r="KP34" s="6">
        <v>-102.99000000000001</v>
      </c>
      <c r="KQ34" s="6">
        <v>-2.0194117647058825</v>
      </c>
      <c r="KR34" s="6" t="s">
        <v>129</v>
      </c>
      <c r="KS34" s="6" t="s">
        <v>130</v>
      </c>
      <c r="LS34" s="6">
        <v>0</v>
      </c>
      <c r="LT34" s="6">
        <v>678.86</v>
      </c>
      <c r="LU34" s="6">
        <v>627.53</v>
      </c>
      <c r="MF34" s="6">
        <v>1</v>
      </c>
      <c r="MG34" s="6">
        <v>410</v>
      </c>
      <c r="MH34" s="6">
        <v>411</v>
      </c>
      <c r="MI34" s="6">
        <v>7.4999999999999997E-2</v>
      </c>
      <c r="MJ34" s="6">
        <v>7.4999999999999997E-2</v>
      </c>
    </row>
    <row r="35" spans="1:348" ht="30" customHeight="1" x14ac:dyDescent="0.25">
      <c r="A35" s="13">
        <v>29</v>
      </c>
      <c r="B35" s="14" t="s">
        <v>21</v>
      </c>
      <c r="C35" s="15" t="s">
        <v>11</v>
      </c>
      <c r="D35" s="28">
        <v>13</v>
      </c>
      <c r="E35" s="16">
        <v>11.72</v>
      </c>
      <c r="F35" s="17">
        <v>6.25</v>
      </c>
      <c r="G35" s="17">
        <v>17.97</v>
      </c>
      <c r="H35" s="17">
        <v>152.36000000000001</v>
      </c>
      <c r="I35" s="17">
        <v>81.25</v>
      </c>
      <c r="J35" s="18">
        <v>233.61</v>
      </c>
      <c r="K35" s="6">
        <v>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2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</v>
      </c>
      <c r="X35" s="6">
        <v>0</v>
      </c>
      <c r="Y35" s="6">
        <v>0</v>
      </c>
      <c r="Z35" s="6">
        <v>0.181148</v>
      </c>
      <c r="AA35" s="6">
        <v>0.181148</v>
      </c>
      <c r="AB35" s="6">
        <v>0.181148</v>
      </c>
      <c r="AC35" s="6">
        <v>0.181148</v>
      </c>
      <c r="AD35" s="6">
        <v>0.181148</v>
      </c>
      <c r="AE35" s="6">
        <v>0.181148</v>
      </c>
      <c r="AF35" s="6">
        <v>0.181148</v>
      </c>
      <c r="AG35" s="6">
        <v>0.181148</v>
      </c>
      <c r="AH35" s="6">
        <v>0.181148</v>
      </c>
      <c r="AI35" s="6">
        <v>0.181148</v>
      </c>
      <c r="AJ35" s="6">
        <v>0.181148</v>
      </c>
      <c r="AK35" s="6">
        <v>0.181148</v>
      </c>
      <c r="AL35" s="6">
        <v>0.181148</v>
      </c>
      <c r="AM35" s="6">
        <v>0.181148</v>
      </c>
      <c r="AN35" s="6">
        <v>0.181148</v>
      </c>
      <c r="AO35" s="6">
        <v>1</v>
      </c>
      <c r="AP35" s="6">
        <v>1</v>
      </c>
      <c r="AQ35" s="6">
        <v>1</v>
      </c>
      <c r="AR35" s="6">
        <v>0</v>
      </c>
      <c r="AS35" s="6">
        <v>0</v>
      </c>
      <c r="AT35" s="6">
        <v>0</v>
      </c>
      <c r="AU35" s="6">
        <v>0.181148</v>
      </c>
      <c r="AV35" s="6">
        <v>0.181148</v>
      </c>
      <c r="AW35" s="6">
        <v>0.181148</v>
      </c>
      <c r="AX35" s="6">
        <v>0.181148</v>
      </c>
      <c r="AY35" s="6">
        <v>0.181148</v>
      </c>
      <c r="AZ35" s="6">
        <v>0</v>
      </c>
      <c r="BA35" s="6" t="s">
        <v>2407</v>
      </c>
      <c r="BB35" s="6" t="s">
        <v>2586</v>
      </c>
      <c r="BC35" s="6" t="s">
        <v>2587</v>
      </c>
      <c r="BD35" s="6" t="s">
        <v>2588</v>
      </c>
      <c r="BE35" s="6" t="s">
        <v>2589</v>
      </c>
      <c r="BF35" s="6" t="s">
        <v>674</v>
      </c>
      <c r="BG35" s="6" t="s">
        <v>674</v>
      </c>
      <c r="BH35" s="6" t="s">
        <v>674</v>
      </c>
      <c r="BI35" s="6" t="s">
        <v>674</v>
      </c>
      <c r="BJ35" s="6" t="s">
        <v>674</v>
      </c>
      <c r="BK35" s="6" t="s">
        <v>674</v>
      </c>
      <c r="BL35" s="6" t="s">
        <v>674</v>
      </c>
      <c r="BM35" s="6" t="s">
        <v>674</v>
      </c>
      <c r="BN35" s="6" t="s">
        <v>674</v>
      </c>
      <c r="BO35" s="6" t="s">
        <v>674</v>
      </c>
      <c r="BP35" s="6" t="s">
        <v>674</v>
      </c>
      <c r="BQ35" s="6" t="s">
        <v>674</v>
      </c>
      <c r="BR35" s="6" t="s">
        <v>674</v>
      </c>
      <c r="BS35" s="6" t="s">
        <v>674</v>
      </c>
      <c r="BT35" s="6" t="s">
        <v>674</v>
      </c>
      <c r="BU35" s="6" t="s">
        <v>674</v>
      </c>
      <c r="BV35" s="6" t="s">
        <v>675</v>
      </c>
      <c r="BW35" s="6" t="s">
        <v>18</v>
      </c>
      <c r="BX35" s="6" t="s">
        <v>18</v>
      </c>
      <c r="BY35" s="6" t="s">
        <v>11</v>
      </c>
      <c r="BZ35" s="6" t="s">
        <v>11</v>
      </c>
      <c r="CA35" s="6" t="s">
        <v>674</v>
      </c>
      <c r="CB35" s="6" t="s">
        <v>674</v>
      </c>
      <c r="CC35" s="6" t="s">
        <v>674</v>
      </c>
      <c r="CD35" s="6" t="s">
        <v>674</v>
      </c>
      <c r="CE35" s="6" t="s">
        <v>674</v>
      </c>
      <c r="CF35" s="6" t="s">
        <v>674</v>
      </c>
      <c r="CG35" s="6" t="s">
        <v>674</v>
      </c>
      <c r="CH35" s="6" t="s">
        <v>674</v>
      </c>
      <c r="CI35" s="6" t="s">
        <v>674</v>
      </c>
      <c r="CJ35" s="6" t="s">
        <v>674</v>
      </c>
      <c r="CK35" s="6" t="s">
        <v>674</v>
      </c>
      <c r="CL35" s="6" t="s">
        <v>674</v>
      </c>
      <c r="CM35" s="6" t="s">
        <v>674</v>
      </c>
      <c r="CN35" s="6" t="s">
        <v>674</v>
      </c>
      <c r="CO35" s="6" t="s">
        <v>674</v>
      </c>
      <c r="CP35" s="6" t="s">
        <v>674</v>
      </c>
      <c r="CQ35" s="6">
        <v>1</v>
      </c>
      <c r="CR35" s="6">
        <v>2</v>
      </c>
      <c r="CS35" s="6">
        <v>2</v>
      </c>
      <c r="CT35" s="6">
        <v>2</v>
      </c>
      <c r="CU35" s="6">
        <v>1</v>
      </c>
      <c r="CV35" s="6" t="s">
        <v>674</v>
      </c>
      <c r="CW35" s="6" t="s">
        <v>674</v>
      </c>
      <c r="CX35" s="6" t="s">
        <v>674</v>
      </c>
      <c r="CY35" s="6" t="s">
        <v>674</v>
      </c>
      <c r="CZ35" s="6" t="s">
        <v>674</v>
      </c>
      <c r="DA35" s="6" t="s">
        <v>674</v>
      </c>
      <c r="DB35" s="6" t="s">
        <v>674</v>
      </c>
      <c r="DC35" s="6" t="s">
        <v>674</v>
      </c>
      <c r="DD35" s="6" t="s">
        <v>674</v>
      </c>
      <c r="DE35" s="6" t="s">
        <v>674</v>
      </c>
      <c r="DF35" s="6" t="s">
        <v>674</v>
      </c>
      <c r="DG35" s="6" t="s">
        <v>674</v>
      </c>
      <c r="DH35" s="6" t="s">
        <v>674</v>
      </c>
      <c r="DI35" s="6" t="s">
        <v>674</v>
      </c>
      <c r="DJ35" s="6" t="s">
        <v>674</v>
      </c>
      <c r="DK35" s="6" t="s">
        <v>674</v>
      </c>
      <c r="DL35" s="6">
        <v>4.0999999999999996</v>
      </c>
      <c r="DM35" s="6">
        <v>1.31</v>
      </c>
      <c r="DN35" s="6">
        <v>1.5</v>
      </c>
      <c r="DO35" s="6">
        <v>0.5</v>
      </c>
      <c r="DP35" s="6">
        <v>1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 t="s">
        <v>40</v>
      </c>
      <c r="EH35" s="6" t="s">
        <v>11</v>
      </c>
      <c r="EI35" s="6">
        <v>1</v>
      </c>
      <c r="EJ35" s="6">
        <v>1</v>
      </c>
      <c r="EK35" s="6">
        <v>424</v>
      </c>
      <c r="EL35" s="6">
        <v>424</v>
      </c>
      <c r="EM35" s="6">
        <v>424</v>
      </c>
      <c r="EN35" s="6">
        <v>424</v>
      </c>
      <c r="EO35" s="6">
        <v>424</v>
      </c>
      <c r="EP35" s="6">
        <v>424</v>
      </c>
      <c r="EQ35" s="6">
        <v>424</v>
      </c>
      <c r="ER35" s="6">
        <v>424</v>
      </c>
      <c r="ES35" s="6">
        <v>424</v>
      </c>
      <c r="ET35" s="6">
        <v>424</v>
      </c>
      <c r="EU35" s="6">
        <v>424</v>
      </c>
      <c r="EV35" s="6">
        <v>424</v>
      </c>
      <c r="EW35" s="6">
        <v>424</v>
      </c>
      <c r="EX35" s="6">
        <v>424</v>
      </c>
      <c r="EY35" s="6">
        <v>424</v>
      </c>
      <c r="EZ35" s="6">
        <v>425</v>
      </c>
      <c r="FA35" s="6">
        <v>425</v>
      </c>
      <c r="FB35" s="6">
        <v>425</v>
      </c>
      <c r="FC35" s="6">
        <v>425</v>
      </c>
      <c r="FD35" s="6">
        <v>425</v>
      </c>
      <c r="FE35" s="6">
        <v>425</v>
      </c>
      <c r="FF35" s="6">
        <v>425</v>
      </c>
      <c r="FG35" s="6">
        <v>425</v>
      </c>
      <c r="FH35" s="6">
        <v>425</v>
      </c>
      <c r="FI35" s="6">
        <v>425</v>
      </c>
      <c r="FJ35" s="6">
        <v>425</v>
      </c>
      <c r="FK35" s="6">
        <v>425</v>
      </c>
      <c r="FL35" s="6">
        <v>425</v>
      </c>
      <c r="FM35" s="6">
        <v>425</v>
      </c>
      <c r="FN35" s="6">
        <v>425</v>
      </c>
      <c r="FO35" s="6">
        <v>424</v>
      </c>
      <c r="FP35" s="6">
        <v>424</v>
      </c>
      <c r="FQ35" s="6">
        <v>424</v>
      </c>
      <c r="FR35" s="6">
        <v>424</v>
      </c>
      <c r="FS35" s="6">
        <v>424</v>
      </c>
      <c r="FT35" s="6">
        <v>424</v>
      </c>
      <c r="FU35" s="6">
        <v>425</v>
      </c>
      <c r="FV35" s="6">
        <v>425</v>
      </c>
      <c r="FW35" s="6">
        <v>425</v>
      </c>
      <c r="FX35" s="6">
        <v>425</v>
      </c>
      <c r="FY35" s="6">
        <v>425</v>
      </c>
      <c r="FZ35" s="6">
        <v>425</v>
      </c>
      <c r="GA35" s="6" t="s">
        <v>2590</v>
      </c>
      <c r="GB35" s="6" t="s">
        <v>2591</v>
      </c>
      <c r="GC35" s="6" t="s">
        <v>2592</v>
      </c>
      <c r="GD35" s="6" t="s">
        <v>2593</v>
      </c>
      <c r="GE35" s="6" t="s">
        <v>2594</v>
      </c>
      <c r="GF35" s="6" t="s">
        <v>2595</v>
      </c>
      <c r="GG35" s="6" t="s">
        <v>2596</v>
      </c>
      <c r="GH35" s="6" t="s">
        <v>2597</v>
      </c>
      <c r="GI35" s="6" t="s">
        <v>2598</v>
      </c>
      <c r="GJ35" s="6" t="s">
        <v>2599</v>
      </c>
      <c r="GK35" s="6" t="s">
        <v>2600</v>
      </c>
      <c r="GL35" s="6" t="s">
        <v>2601</v>
      </c>
      <c r="GM35" s="6" t="s">
        <v>2602</v>
      </c>
      <c r="GN35" s="6" t="s">
        <v>2603</v>
      </c>
      <c r="GO35" s="6" t="s">
        <v>2604</v>
      </c>
      <c r="GP35" s="6" t="s">
        <v>2605</v>
      </c>
      <c r="GQ35" s="6" t="s">
        <v>2606</v>
      </c>
      <c r="GR35" s="6" t="s">
        <v>2607</v>
      </c>
      <c r="GS35" s="6" t="s">
        <v>2608</v>
      </c>
      <c r="GT35" s="6" t="s">
        <v>2609</v>
      </c>
      <c r="GU35" s="6" t="s">
        <v>2610</v>
      </c>
      <c r="GV35" s="6" t="s">
        <v>2611</v>
      </c>
      <c r="GW35" s="6" t="s">
        <v>2612</v>
      </c>
      <c r="GX35" s="6" t="s">
        <v>2613</v>
      </c>
      <c r="GY35" s="6" t="s">
        <v>2614</v>
      </c>
      <c r="GZ35" s="6" t="s">
        <v>2615</v>
      </c>
      <c r="HA35" s="6" t="s">
        <v>2616</v>
      </c>
      <c r="HB35" s="6" t="s">
        <v>2617</v>
      </c>
      <c r="HC35" s="6" t="s">
        <v>2618</v>
      </c>
      <c r="HD35" s="6" t="s">
        <v>2619</v>
      </c>
      <c r="HE35" s="6" t="s">
        <v>2620</v>
      </c>
      <c r="HF35" s="6" t="s">
        <v>2621</v>
      </c>
      <c r="HG35" s="6" t="s">
        <v>2622</v>
      </c>
      <c r="HH35" s="6" t="s">
        <v>2623</v>
      </c>
      <c r="HI35" s="6" t="s">
        <v>2624</v>
      </c>
      <c r="HJ35" s="6" t="s">
        <v>2625</v>
      </c>
      <c r="HK35" s="6" t="s">
        <v>2626</v>
      </c>
      <c r="HL35" s="6" t="s">
        <v>2627</v>
      </c>
      <c r="HM35" s="6" t="s">
        <v>2628</v>
      </c>
      <c r="HN35" s="6" t="s">
        <v>2629</v>
      </c>
      <c r="HO35" s="6" t="s">
        <v>2630</v>
      </c>
      <c r="HP35" s="6" t="s">
        <v>2631</v>
      </c>
      <c r="HQ35" s="6" t="s">
        <v>2632</v>
      </c>
      <c r="HR35" s="6" t="s">
        <v>2633</v>
      </c>
      <c r="HS35" s="6" t="s">
        <v>2634</v>
      </c>
      <c r="HT35" s="6" t="s">
        <v>2635</v>
      </c>
      <c r="HU35" s="6" t="s">
        <v>2636</v>
      </c>
      <c r="HV35" s="6" t="s">
        <v>2637</v>
      </c>
      <c r="HW35" s="6" t="s">
        <v>2638</v>
      </c>
      <c r="HX35" s="6" t="s">
        <v>2639</v>
      </c>
      <c r="HY35" s="6" t="s">
        <v>2640</v>
      </c>
      <c r="HZ35" s="6" t="s">
        <v>2641</v>
      </c>
      <c r="IA35" s="6" t="s">
        <v>2642</v>
      </c>
      <c r="IB35" s="6" t="s">
        <v>2643</v>
      </c>
      <c r="IC35" s="6" t="s">
        <v>2644</v>
      </c>
      <c r="ID35" s="6" t="s">
        <v>2645</v>
      </c>
      <c r="IE35" s="6" t="s">
        <v>2646</v>
      </c>
      <c r="IF35" s="6" t="s">
        <v>2647</v>
      </c>
      <c r="IG35" s="6" t="s">
        <v>2648</v>
      </c>
      <c r="IH35" s="6" t="s">
        <v>2649</v>
      </c>
      <c r="II35" s="6" t="s">
        <v>2650</v>
      </c>
      <c r="IJ35" s="6" t="s">
        <v>2651</v>
      </c>
      <c r="IK35" s="6" t="s">
        <v>2652</v>
      </c>
      <c r="IL35" s="6" t="s">
        <v>2653</v>
      </c>
      <c r="IM35" s="6" t="s">
        <v>2654</v>
      </c>
      <c r="IN35" s="6" t="s">
        <v>2655</v>
      </c>
      <c r="IO35" s="6" t="s">
        <v>2656</v>
      </c>
      <c r="IP35" s="6" t="s">
        <v>2657</v>
      </c>
      <c r="IQ35" s="6" t="s">
        <v>2658</v>
      </c>
      <c r="IR35" s="6" t="s">
        <v>2659</v>
      </c>
      <c r="IS35" s="6" t="s">
        <v>2660</v>
      </c>
      <c r="IT35" s="6" t="s">
        <v>2661</v>
      </c>
      <c r="IU35" s="6" t="s">
        <v>2662</v>
      </c>
      <c r="IV35" s="6" t="s">
        <v>2663</v>
      </c>
      <c r="IW35" s="6" t="s">
        <v>2664</v>
      </c>
      <c r="IX35" s="6" t="s">
        <v>2665</v>
      </c>
      <c r="IY35" s="6" t="s">
        <v>2666</v>
      </c>
      <c r="IZ35" s="6" t="s">
        <v>2667</v>
      </c>
      <c r="JA35" s="6" t="s">
        <v>2668</v>
      </c>
      <c r="JB35" s="6" t="s">
        <v>2669</v>
      </c>
      <c r="JC35" s="6" t="s">
        <v>2670</v>
      </c>
      <c r="JD35" s="6" t="s">
        <v>2671</v>
      </c>
      <c r="JE35" s="6" t="s">
        <v>2672</v>
      </c>
      <c r="JF35" s="6" t="s">
        <v>2673</v>
      </c>
      <c r="JG35" s="6" t="s">
        <v>2674</v>
      </c>
      <c r="JH35" s="6" t="s">
        <v>2675</v>
      </c>
      <c r="JI35" s="6" t="s">
        <v>2676</v>
      </c>
      <c r="JJ35" s="6" t="s">
        <v>2677</v>
      </c>
      <c r="JK35" s="6">
        <v>424</v>
      </c>
      <c r="JL35" s="6">
        <v>425</v>
      </c>
      <c r="JM35" s="6">
        <v>426</v>
      </c>
      <c r="JN35" s="6">
        <v>427</v>
      </c>
      <c r="KO35" s="6">
        <v>52</v>
      </c>
      <c r="KP35" s="6">
        <v>-181.61</v>
      </c>
      <c r="KQ35" s="6">
        <v>-3.4925000000000002</v>
      </c>
      <c r="KR35" s="6" t="s">
        <v>129</v>
      </c>
      <c r="KS35" s="6" t="s">
        <v>130</v>
      </c>
      <c r="LS35" s="6">
        <v>0</v>
      </c>
      <c r="LT35" s="6">
        <v>678.86</v>
      </c>
      <c r="LU35" s="6">
        <v>660.89</v>
      </c>
      <c r="MF35" s="6">
        <v>1</v>
      </c>
      <c r="MG35" s="6">
        <v>414</v>
      </c>
      <c r="MH35" s="6">
        <v>415</v>
      </c>
      <c r="MI35" s="6">
        <v>7.4999999999999997E-2</v>
      </c>
      <c r="MJ35" s="6">
        <v>7.4999999999999997E-2</v>
      </c>
    </row>
    <row r="36" spans="1:348" ht="30" customHeight="1" x14ac:dyDescent="0.25">
      <c r="A36" s="13">
        <v>30</v>
      </c>
      <c r="B36" s="14" t="s">
        <v>22</v>
      </c>
      <c r="C36" s="15" t="s">
        <v>11</v>
      </c>
      <c r="D36" s="28">
        <v>13</v>
      </c>
      <c r="E36" s="16">
        <v>129.65</v>
      </c>
      <c r="F36" s="17">
        <v>10.61</v>
      </c>
      <c r="G36" s="17">
        <v>140.26</v>
      </c>
      <c r="H36" s="17">
        <v>1685.45</v>
      </c>
      <c r="I36" s="17">
        <v>137.93</v>
      </c>
      <c r="J36" s="18">
        <v>1823.38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</v>
      </c>
      <c r="X36" s="6">
        <v>0</v>
      </c>
      <c r="Y36" s="6">
        <v>0</v>
      </c>
      <c r="Z36" s="6">
        <v>0.37411</v>
      </c>
      <c r="AA36" s="6">
        <v>0.37411</v>
      </c>
      <c r="AB36" s="6">
        <v>0.37411</v>
      </c>
      <c r="AC36" s="6">
        <v>0.37411</v>
      </c>
      <c r="AD36" s="6">
        <v>0.37411</v>
      </c>
      <c r="AE36" s="6">
        <v>0.37411</v>
      </c>
      <c r="AF36" s="6">
        <v>0.37411</v>
      </c>
      <c r="AG36" s="6">
        <v>0.37411</v>
      </c>
      <c r="AH36" s="6">
        <v>0.37411</v>
      </c>
      <c r="AI36" s="6">
        <v>0.37411</v>
      </c>
      <c r="AJ36" s="6">
        <v>0.37411</v>
      </c>
      <c r="AK36" s="6">
        <v>0.37411</v>
      </c>
      <c r="AL36" s="6">
        <v>0.37411</v>
      </c>
      <c r="AM36" s="6">
        <v>0.37411</v>
      </c>
      <c r="AN36" s="6">
        <v>0.37411</v>
      </c>
      <c r="AO36" s="6">
        <v>1</v>
      </c>
      <c r="AP36" s="6">
        <v>1</v>
      </c>
      <c r="AQ36" s="6">
        <v>0</v>
      </c>
      <c r="AR36" s="6">
        <v>0</v>
      </c>
      <c r="AS36" s="6">
        <v>0</v>
      </c>
      <c r="AT36" s="6">
        <v>0</v>
      </c>
      <c r="AU36" s="6">
        <v>0.37411</v>
      </c>
      <c r="AV36" s="6">
        <v>0.37411</v>
      </c>
      <c r="AW36" s="6">
        <v>0.37411</v>
      </c>
      <c r="AX36" s="6">
        <v>0.37411</v>
      </c>
      <c r="AY36" s="6">
        <v>0.37411</v>
      </c>
      <c r="AZ36" s="6">
        <v>0</v>
      </c>
      <c r="BA36" s="6" t="s">
        <v>2678</v>
      </c>
      <c r="BB36" s="6" t="s">
        <v>2679</v>
      </c>
      <c r="BC36" s="6" t="s">
        <v>2680</v>
      </c>
      <c r="BD36" s="6" t="s">
        <v>2681</v>
      </c>
      <c r="BE36" s="6" t="s">
        <v>2682</v>
      </c>
      <c r="BF36" s="6" t="s">
        <v>1870</v>
      </c>
      <c r="BG36" s="6" t="s">
        <v>1390</v>
      </c>
      <c r="BH36" s="6" t="s">
        <v>2683</v>
      </c>
      <c r="BI36" s="6" t="s">
        <v>2684</v>
      </c>
      <c r="BJ36" s="6" t="s">
        <v>2685</v>
      </c>
      <c r="BK36" s="6" t="s">
        <v>2686</v>
      </c>
      <c r="BL36" s="6" t="s">
        <v>2687</v>
      </c>
      <c r="BM36" s="6" t="s">
        <v>674</v>
      </c>
      <c r="BN36" s="6" t="s">
        <v>674</v>
      </c>
      <c r="BO36" s="6" t="s">
        <v>674</v>
      </c>
      <c r="BP36" s="6" t="s">
        <v>674</v>
      </c>
      <c r="BQ36" s="6" t="s">
        <v>674</v>
      </c>
      <c r="BR36" s="6" t="s">
        <v>674</v>
      </c>
      <c r="BS36" s="6" t="s">
        <v>674</v>
      </c>
      <c r="BT36" s="6" t="s">
        <v>674</v>
      </c>
      <c r="BU36" s="6" t="s">
        <v>674</v>
      </c>
      <c r="BV36" s="6" t="s">
        <v>11</v>
      </c>
      <c r="BW36" s="6" t="s">
        <v>11</v>
      </c>
      <c r="BX36" s="6" t="s">
        <v>18</v>
      </c>
      <c r="BY36" s="6" t="s">
        <v>2688</v>
      </c>
      <c r="BZ36" s="6" t="s">
        <v>11</v>
      </c>
      <c r="CA36" s="6" t="s">
        <v>11</v>
      </c>
      <c r="CB36" s="6" t="s">
        <v>11</v>
      </c>
      <c r="CC36" s="6" t="s">
        <v>11</v>
      </c>
      <c r="CD36" s="6" t="s">
        <v>11</v>
      </c>
      <c r="CE36" s="6" t="s">
        <v>2689</v>
      </c>
      <c r="CF36" s="6" t="s">
        <v>11</v>
      </c>
      <c r="CG36" s="6" t="s">
        <v>11</v>
      </c>
      <c r="CH36" s="6" t="s">
        <v>674</v>
      </c>
      <c r="CI36" s="6" t="s">
        <v>674</v>
      </c>
      <c r="CJ36" s="6" t="s">
        <v>674</v>
      </c>
      <c r="CK36" s="6" t="s">
        <v>674</v>
      </c>
      <c r="CL36" s="6" t="s">
        <v>674</v>
      </c>
      <c r="CM36" s="6" t="s">
        <v>674</v>
      </c>
      <c r="CN36" s="6" t="s">
        <v>674</v>
      </c>
      <c r="CO36" s="6" t="s">
        <v>674</v>
      </c>
      <c r="CP36" s="6" t="s">
        <v>674</v>
      </c>
      <c r="CQ36" s="6">
        <v>1</v>
      </c>
      <c r="CR36" s="6">
        <v>1</v>
      </c>
      <c r="CS36" s="6">
        <v>3</v>
      </c>
      <c r="CT36" s="6">
        <v>1</v>
      </c>
      <c r="CU36" s="6">
        <v>1</v>
      </c>
      <c r="CV36" s="6">
        <v>3</v>
      </c>
      <c r="CW36" s="6">
        <v>1</v>
      </c>
      <c r="CX36" s="6">
        <v>1</v>
      </c>
      <c r="CY36" s="6">
        <v>3</v>
      </c>
      <c r="CZ36" s="6">
        <v>12</v>
      </c>
      <c r="DA36" s="6">
        <v>6</v>
      </c>
      <c r="DB36" s="6">
        <v>2</v>
      </c>
      <c r="DC36" s="6" t="s">
        <v>674</v>
      </c>
      <c r="DD36" s="6" t="s">
        <v>674</v>
      </c>
      <c r="DE36" s="6" t="s">
        <v>674</v>
      </c>
      <c r="DF36" s="6" t="s">
        <v>674</v>
      </c>
      <c r="DG36" s="6" t="s">
        <v>674</v>
      </c>
      <c r="DH36" s="6" t="s">
        <v>674</v>
      </c>
      <c r="DI36" s="6" t="s">
        <v>674</v>
      </c>
      <c r="DJ36" s="6" t="s">
        <v>674</v>
      </c>
      <c r="DK36" s="6" t="s">
        <v>674</v>
      </c>
      <c r="DL36" s="6">
        <v>22.5</v>
      </c>
      <c r="DM36" s="6">
        <v>5.5</v>
      </c>
      <c r="DN36" s="6">
        <v>1.88</v>
      </c>
      <c r="DO36" s="6">
        <v>0.3</v>
      </c>
      <c r="DP36" s="6">
        <v>68</v>
      </c>
      <c r="DQ36" s="6">
        <v>1.63</v>
      </c>
      <c r="DR36" s="6">
        <v>1</v>
      </c>
      <c r="DS36" s="6">
        <v>10</v>
      </c>
      <c r="DT36" s="6">
        <v>1.74</v>
      </c>
      <c r="DU36" s="6">
        <v>0.15</v>
      </c>
      <c r="DV36" s="6">
        <v>0.3</v>
      </c>
      <c r="DW36" s="6">
        <v>1.5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 t="s">
        <v>40</v>
      </c>
      <c r="EH36" s="6" t="s">
        <v>11</v>
      </c>
      <c r="EI36" s="6">
        <v>1</v>
      </c>
      <c r="EJ36" s="6">
        <v>1</v>
      </c>
      <c r="EK36" s="6">
        <v>440</v>
      </c>
      <c r="EL36" s="6">
        <v>440</v>
      </c>
      <c r="EM36" s="6">
        <v>440</v>
      </c>
      <c r="EN36" s="6">
        <v>440</v>
      </c>
      <c r="EO36" s="6">
        <v>440</v>
      </c>
      <c r="EP36" s="6">
        <v>440</v>
      </c>
      <c r="EQ36" s="6">
        <v>440</v>
      </c>
      <c r="ER36" s="6">
        <v>440</v>
      </c>
      <c r="ES36" s="6">
        <v>440</v>
      </c>
      <c r="ET36" s="6">
        <v>440</v>
      </c>
      <c r="EU36" s="6">
        <v>440</v>
      </c>
      <c r="EV36" s="6">
        <v>440</v>
      </c>
      <c r="EW36" s="6">
        <v>440</v>
      </c>
      <c r="EX36" s="6">
        <v>440</v>
      </c>
      <c r="EY36" s="6">
        <v>440</v>
      </c>
      <c r="EZ36" s="6">
        <v>441</v>
      </c>
      <c r="FA36" s="6">
        <v>441</v>
      </c>
      <c r="FB36" s="6">
        <v>441</v>
      </c>
      <c r="FC36" s="6">
        <v>441</v>
      </c>
      <c r="FD36" s="6">
        <v>441</v>
      </c>
      <c r="FE36" s="6">
        <v>441</v>
      </c>
      <c r="FF36" s="6">
        <v>441</v>
      </c>
      <c r="FG36" s="6">
        <v>441</v>
      </c>
      <c r="FH36" s="6">
        <v>441</v>
      </c>
      <c r="FI36" s="6">
        <v>441</v>
      </c>
      <c r="FJ36" s="6">
        <v>441</v>
      </c>
      <c r="FK36" s="6">
        <v>441</v>
      </c>
      <c r="FL36" s="6">
        <v>441</v>
      </c>
      <c r="FM36" s="6">
        <v>441</v>
      </c>
      <c r="FN36" s="6">
        <v>441</v>
      </c>
      <c r="FO36" s="6">
        <v>440</v>
      </c>
      <c r="FP36" s="6">
        <v>440</v>
      </c>
      <c r="FQ36" s="6">
        <v>440</v>
      </c>
      <c r="FR36" s="6">
        <v>440</v>
      </c>
      <c r="FS36" s="6">
        <v>440</v>
      </c>
      <c r="FT36" s="6">
        <v>440</v>
      </c>
      <c r="FU36" s="6">
        <v>441</v>
      </c>
      <c r="FV36" s="6">
        <v>441</v>
      </c>
      <c r="FW36" s="6">
        <v>441</v>
      </c>
      <c r="FX36" s="6">
        <v>441</v>
      </c>
      <c r="FY36" s="6">
        <v>441</v>
      </c>
      <c r="FZ36" s="6">
        <v>441</v>
      </c>
      <c r="GA36" s="6" t="s">
        <v>2690</v>
      </c>
      <c r="GB36" s="6" t="s">
        <v>2691</v>
      </c>
      <c r="GC36" s="6" t="s">
        <v>2692</v>
      </c>
      <c r="GD36" s="6" t="s">
        <v>2693</v>
      </c>
      <c r="GE36" s="6" t="s">
        <v>2694</v>
      </c>
      <c r="GF36" s="6" t="s">
        <v>2695</v>
      </c>
      <c r="GG36" s="6" t="s">
        <v>2696</v>
      </c>
      <c r="GH36" s="6" t="s">
        <v>2697</v>
      </c>
      <c r="GI36" s="6" t="s">
        <v>2698</v>
      </c>
      <c r="GJ36" s="6" t="s">
        <v>2699</v>
      </c>
      <c r="GK36" s="6" t="s">
        <v>2700</v>
      </c>
      <c r="GL36" s="6" t="s">
        <v>2701</v>
      </c>
      <c r="GM36" s="6" t="s">
        <v>2702</v>
      </c>
      <c r="GN36" s="6" t="s">
        <v>2703</v>
      </c>
      <c r="GO36" s="6" t="s">
        <v>2704</v>
      </c>
      <c r="GP36" s="6" t="s">
        <v>2705</v>
      </c>
      <c r="GQ36" s="6" t="s">
        <v>2706</v>
      </c>
      <c r="GR36" s="6" t="s">
        <v>2707</v>
      </c>
      <c r="GS36" s="6" t="s">
        <v>2708</v>
      </c>
      <c r="GT36" s="6" t="s">
        <v>2709</v>
      </c>
      <c r="GU36" s="6" t="s">
        <v>2710</v>
      </c>
      <c r="GV36" s="6" t="s">
        <v>2711</v>
      </c>
      <c r="GW36" s="6" t="s">
        <v>2712</v>
      </c>
      <c r="GX36" s="6" t="s">
        <v>2713</v>
      </c>
      <c r="GY36" s="6" t="s">
        <v>2714</v>
      </c>
      <c r="GZ36" s="6" t="s">
        <v>2715</v>
      </c>
      <c r="HA36" s="6" t="s">
        <v>2716</v>
      </c>
      <c r="HB36" s="6" t="s">
        <v>2717</v>
      </c>
      <c r="HC36" s="6" t="s">
        <v>2718</v>
      </c>
      <c r="HD36" s="6" t="s">
        <v>2719</v>
      </c>
      <c r="HE36" s="6" t="s">
        <v>2720</v>
      </c>
      <c r="HF36" s="6" t="s">
        <v>2721</v>
      </c>
      <c r="HG36" s="6" t="s">
        <v>2722</v>
      </c>
      <c r="HH36" s="6" t="s">
        <v>2723</v>
      </c>
      <c r="HI36" s="6" t="s">
        <v>2724</v>
      </c>
      <c r="HJ36" s="6" t="s">
        <v>2725</v>
      </c>
      <c r="HK36" s="6" t="s">
        <v>2726</v>
      </c>
      <c r="HL36" s="6" t="s">
        <v>2727</v>
      </c>
      <c r="HM36" s="6" t="s">
        <v>2728</v>
      </c>
      <c r="HN36" s="6" t="s">
        <v>2729</v>
      </c>
      <c r="HO36" s="6" t="s">
        <v>2730</v>
      </c>
      <c r="HP36" s="6" t="s">
        <v>2731</v>
      </c>
      <c r="HQ36" s="6" t="s">
        <v>2732</v>
      </c>
      <c r="HR36" s="6" t="s">
        <v>2733</v>
      </c>
      <c r="HS36" s="6" t="s">
        <v>2734</v>
      </c>
      <c r="HT36" s="6" t="s">
        <v>2735</v>
      </c>
      <c r="HU36" s="6" t="s">
        <v>2736</v>
      </c>
      <c r="HV36" s="6" t="s">
        <v>2737</v>
      </c>
      <c r="HW36" s="6" t="s">
        <v>2738</v>
      </c>
      <c r="HX36" s="6" t="s">
        <v>2739</v>
      </c>
      <c r="HY36" s="6" t="s">
        <v>2740</v>
      </c>
      <c r="HZ36" s="6" t="s">
        <v>2741</v>
      </c>
      <c r="IA36" s="6" t="s">
        <v>2742</v>
      </c>
      <c r="IB36" s="6" t="s">
        <v>2743</v>
      </c>
      <c r="IC36" s="6" t="s">
        <v>2744</v>
      </c>
      <c r="ID36" s="6" t="s">
        <v>2745</v>
      </c>
      <c r="IE36" s="6" t="s">
        <v>2746</v>
      </c>
      <c r="IF36" s="6" t="s">
        <v>2747</v>
      </c>
      <c r="IG36" s="6" t="s">
        <v>2748</v>
      </c>
      <c r="IH36" s="6" t="s">
        <v>2749</v>
      </c>
      <c r="II36" s="6" t="s">
        <v>2750</v>
      </c>
      <c r="IJ36" s="6" t="s">
        <v>2751</v>
      </c>
      <c r="IK36" s="6" t="s">
        <v>2752</v>
      </c>
      <c r="IL36" s="6" t="s">
        <v>2753</v>
      </c>
      <c r="IM36" s="6" t="s">
        <v>2754</v>
      </c>
      <c r="IN36" s="6" t="s">
        <v>2755</v>
      </c>
      <c r="IO36" s="6" t="s">
        <v>2756</v>
      </c>
      <c r="IP36" s="6" t="s">
        <v>2757</v>
      </c>
      <c r="IQ36" s="6" t="s">
        <v>2758</v>
      </c>
      <c r="IR36" s="6" t="s">
        <v>2759</v>
      </c>
      <c r="IS36" s="6" t="s">
        <v>2760</v>
      </c>
      <c r="IT36" s="6" t="s">
        <v>2761</v>
      </c>
      <c r="IU36" s="6" t="s">
        <v>2762</v>
      </c>
      <c r="IV36" s="6" t="s">
        <v>2763</v>
      </c>
      <c r="IW36" s="6" t="s">
        <v>2764</v>
      </c>
      <c r="IX36" s="6" t="s">
        <v>2765</v>
      </c>
      <c r="IY36" s="6" t="s">
        <v>2766</v>
      </c>
      <c r="IZ36" s="6" t="s">
        <v>2767</v>
      </c>
      <c r="JA36" s="6" t="s">
        <v>2768</v>
      </c>
      <c r="JB36" s="6" t="s">
        <v>2769</v>
      </c>
      <c r="JC36" s="6" t="s">
        <v>2770</v>
      </c>
      <c r="JD36" s="6" t="s">
        <v>2771</v>
      </c>
      <c r="JE36" s="6" t="s">
        <v>2772</v>
      </c>
      <c r="JF36" s="6" t="s">
        <v>2773</v>
      </c>
      <c r="JG36" s="6" t="s">
        <v>2774</v>
      </c>
      <c r="JH36" s="6" t="s">
        <v>2775</v>
      </c>
      <c r="JI36" s="6" t="s">
        <v>2776</v>
      </c>
      <c r="JJ36" s="6" t="s">
        <v>2777</v>
      </c>
      <c r="JK36" s="6">
        <v>440</v>
      </c>
      <c r="JL36" s="6">
        <v>441</v>
      </c>
      <c r="JM36" s="6">
        <v>442</v>
      </c>
      <c r="JN36" s="6">
        <v>443</v>
      </c>
      <c r="KO36" s="6">
        <v>56</v>
      </c>
      <c r="KP36" s="6">
        <v>-1767.38</v>
      </c>
      <c r="KQ36" s="6">
        <v>-31.560357142857146</v>
      </c>
      <c r="KR36" s="6" t="s">
        <v>129</v>
      </c>
      <c r="KS36" s="6" t="s">
        <v>130</v>
      </c>
      <c r="LS36" s="6">
        <v>0</v>
      </c>
      <c r="LT36" s="6">
        <v>678.86</v>
      </c>
      <c r="LU36" s="6">
        <v>538.6</v>
      </c>
      <c r="MF36" s="6">
        <v>1</v>
      </c>
      <c r="MG36" s="6">
        <v>430</v>
      </c>
      <c r="MH36" s="6">
        <v>431</v>
      </c>
      <c r="MI36" s="6">
        <v>2.5000000000000001E-2</v>
      </c>
      <c r="MJ36" s="6">
        <v>2.5000000000000001E-2</v>
      </c>
    </row>
    <row r="37" spans="1:348" ht="30" customHeight="1" x14ac:dyDescent="0.25">
      <c r="A37" s="13">
        <v>31</v>
      </c>
      <c r="B37" s="14" t="s">
        <v>34</v>
      </c>
      <c r="C37" s="15" t="s">
        <v>18</v>
      </c>
      <c r="D37" s="28">
        <v>6</v>
      </c>
      <c r="E37" s="16">
        <v>25.35</v>
      </c>
      <c r="F37" s="17">
        <v>15.38</v>
      </c>
      <c r="G37" s="17">
        <v>40.730000000000004</v>
      </c>
      <c r="H37" s="17">
        <v>152.1</v>
      </c>
      <c r="I37" s="17">
        <v>92.28</v>
      </c>
      <c r="J37" s="18">
        <v>244.38</v>
      </c>
      <c r="K37" s="6">
        <v>1</v>
      </c>
      <c r="L37" s="6">
        <v>0</v>
      </c>
      <c r="M37" s="6">
        <v>0</v>
      </c>
      <c r="N37" s="6">
        <v>0</v>
      </c>
      <c r="O37" s="6">
        <v>1</v>
      </c>
      <c r="P37" s="6">
        <v>0</v>
      </c>
      <c r="Q37" s="6">
        <v>1</v>
      </c>
      <c r="R37" s="6">
        <v>0</v>
      </c>
      <c r="S37" s="6">
        <v>0</v>
      </c>
      <c r="T37" s="6">
        <v>0</v>
      </c>
      <c r="U37" s="6">
        <v>1</v>
      </c>
      <c r="V37" s="6">
        <v>1</v>
      </c>
      <c r="W37" s="6">
        <v>3</v>
      </c>
      <c r="X37" s="6">
        <v>0</v>
      </c>
      <c r="Y37" s="6">
        <v>0</v>
      </c>
      <c r="Z37" s="6">
        <v>0.58479300000000001</v>
      </c>
      <c r="AA37" s="6">
        <v>0.58479300000000001</v>
      </c>
      <c r="AB37" s="6">
        <v>0.58479300000000001</v>
      </c>
      <c r="AC37" s="6">
        <v>0.58479300000000001</v>
      </c>
      <c r="AD37" s="6">
        <v>0.58479300000000001</v>
      </c>
      <c r="AE37" s="6">
        <v>0.58479300000000001</v>
      </c>
      <c r="AF37" s="6">
        <v>0.58479300000000001</v>
      </c>
      <c r="AG37" s="6">
        <v>0.58479300000000001</v>
      </c>
      <c r="AH37" s="6">
        <v>0.58479300000000001</v>
      </c>
      <c r="AI37" s="6">
        <v>0.58479300000000001</v>
      </c>
      <c r="AJ37" s="6">
        <v>0.58479300000000001</v>
      </c>
      <c r="AK37" s="6">
        <v>0.58479300000000001</v>
      </c>
      <c r="AL37" s="6">
        <v>0.58479300000000001</v>
      </c>
      <c r="AM37" s="6">
        <v>0.58479300000000001</v>
      </c>
      <c r="AN37" s="6">
        <v>0.58479300000000001</v>
      </c>
      <c r="AO37" s="6">
        <v>1</v>
      </c>
      <c r="AP37" s="6">
        <v>1</v>
      </c>
      <c r="AQ37" s="6">
        <v>1</v>
      </c>
      <c r="AR37" s="6">
        <v>0</v>
      </c>
      <c r="AS37" s="6">
        <v>0</v>
      </c>
      <c r="AT37" s="6">
        <v>0</v>
      </c>
      <c r="AU37" s="6">
        <v>0.58479300000000001</v>
      </c>
      <c r="AV37" s="6">
        <v>0.58479300000000001</v>
      </c>
      <c r="AW37" s="6">
        <v>0.58479300000000001</v>
      </c>
      <c r="AX37" s="6">
        <v>0.58479300000000001</v>
      </c>
      <c r="AY37" s="6">
        <v>0.58479300000000001</v>
      </c>
      <c r="AZ37" s="6">
        <v>0</v>
      </c>
      <c r="BA37" s="6" t="s">
        <v>2778</v>
      </c>
      <c r="BB37" s="6" t="s">
        <v>1389</v>
      </c>
      <c r="BC37" s="6" t="s">
        <v>1390</v>
      </c>
      <c r="BD37" s="6" t="s">
        <v>1391</v>
      </c>
      <c r="BE37" s="6" t="s">
        <v>1392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 t="s">
        <v>575</v>
      </c>
      <c r="BV37" s="6" t="s">
        <v>11</v>
      </c>
      <c r="BW37" s="6" t="s">
        <v>1393</v>
      </c>
      <c r="BX37" s="6" t="s">
        <v>11</v>
      </c>
      <c r="BY37" s="6" t="s">
        <v>1394</v>
      </c>
      <c r="BZ37" s="6" t="s">
        <v>1394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1</v>
      </c>
      <c r="CR37" s="6">
        <v>32.340000000000003</v>
      </c>
      <c r="CS37" s="6">
        <v>1</v>
      </c>
      <c r="CT37" s="6">
        <v>2.7E-2</v>
      </c>
      <c r="CU37" s="6">
        <v>3.2000000000000001E-2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20.85</v>
      </c>
      <c r="DM37" s="6">
        <v>0.08</v>
      </c>
      <c r="DN37" s="6">
        <v>1</v>
      </c>
      <c r="DO37" s="6">
        <v>16</v>
      </c>
      <c r="DP37" s="6">
        <v>15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1.64</v>
      </c>
      <c r="EG37" s="6" t="s">
        <v>40</v>
      </c>
      <c r="EH37" s="6" t="s">
        <v>11</v>
      </c>
      <c r="EI37" s="6">
        <v>1</v>
      </c>
      <c r="EJ37" s="6">
        <v>0.32</v>
      </c>
      <c r="EK37" s="6">
        <v>452</v>
      </c>
      <c r="EL37" s="6">
        <v>452</v>
      </c>
      <c r="EM37" s="6">
        <v>452</v>
      </c>
      <c r="EN37" s="6">
        <v>452</v>
      </c>
      <c r="EO37" s="6">
        <v>452</v>
      </c>
      <c r="EP37" s="6">
        <v>452</v>
      </c>
      <c r="EQ37" s="6">
        <v>452</v>
      </c>
      <c r="ER37" s="6">
        <v>452</v>
      </c>
      <c r="ES37" s="6">
        <v>452</v>
      </c>
      <c r="ET37" s="6">
        <v>452</v>
      </c>
      <c r="EU37" s="6">
        <v>452</v>
      </c>
      <c r="EV37" s="6">
        <v>452</v>
      </c>
      <c r="EW37" s="6">
        <v>452</v>
      </c>
      <c r="EX37" s="6">
        <v>452</v>
      </c>
      <c r="EY37" s="6">
        <v>452</v>
      </c>
      <c r="EZ37" s="6">
        <v>453</v>
      </c>
      <c r="FA37" s="6">
        <v>453</v>
      </c>
      <c r="FB37" s="6">
        <v>453</v>
      </c>
      <c r="FC37" s="6">
        <v>453</v>
      </c>
      <c r="FD37" s="6">
        <v>453</v>
      </c>
      <c r="FE37" s="6">
        <v>453</v>
      </c>
      <c r="FF37" s="6">
        <v>453</v>
      </c>
      <c r="FG37" s="6">
        <v>453</v>
      </c>
      <c r="FH37" s="6">
        <v>453</v>
      </c>
      <c r="FI37" s="6">
        <v>453</v>
      </c>
      <c r="FJ37" s="6">
        <v>453</v>
      </c>
      <c r="FK37" s="6">
        <v>453</v>
      </c>
      <c r="FL37" s="6">
        <v>453</v>
      </c>
      <c r="FM37" s="6">
        <v>453</v>
      </c>
      <c r="FN37" s="6">
        <v>453</v>
      </c>
      <c r="FO37" s="6">
        <v>452</v>
      </c>
      <c r="FP37" s="6">
        <v>452</v>
      </c>
      <c r="FQ37" s="6">
        <v>452</v>
      </c>
      <c r="FR37" s="6">
        <v>452</v>
      </c>
      <c r="FS37" s="6">
        <v>452</v>
      </c>
      <c r="FT37" s="6">
        <v>452</v>
      </c>
      <c r="FU37" s="6">
        <v>453</v>
      </c>
      <c r="FV37" s="6">
        <v>453</v>
      </c>
      <c r="FW37" s="6">
        <v>453</v>
      </c>
      <c r="FX37" s="6">
        <v>453</v>
      </c>
      <c r="FY37" s="6">
        <v>453</v>
      </c>
      <c r="FZ37" s="6">
        <v>453</v>
      </c>
      <c r="GA37" s="6" t="s">
        <v>2779</v>
      </c>
      <c r="GB37" s="6" t="s">
        <v>2780</v>
      </c>
      <c r="GC37" s="6" t="s">
        <v>2781</v>
      </c>
      <c r="GD37" s="6" t="s">
        <v>2782</v>
      </c>
      <c r="GE37" s="6" t="s">
        <v>2783</v>
      </c>
      <c r="GF37" s="6" t="s">
        <v>2784</v>
      </c>
      <c r="GG37" s="6" t="s">
        <v>2785</v>
      </c>
      <c r="GH37" s="6" t="s">
        <v>2786</v>
      </c>
      <c r="GI37" s="6" t="s">
        <v>2787</v>
      </c>
      <c r="GJ37" s="6" t="s">
        <v>2788</v>
      </c>
      <c r="GK37" s="6" t="s">
        <v>2789</v>
      </c>
      <c r="GL37" s="6" t="s">
        <v>2790</v>
      </c>
      <c r="GM37" s="6" t="s">
        <v>2791</v>
      </c>
      <c r="GN37" s="6" t="s">
        <v>2792</v>
      </c>
      <c r="GO37" s="6" t="s">
        <v>2793</v>
      </c>
      <c r="GP37" s="6" t="s">
        <v>2794</v>
      </c>
      <c r="GQ37" s="6" t="s">
        <v>2795</v>
      </c>
      <c r="GR37" s="6" t="s">
        <v>2796</v>
      </c>
      <c r="GS37" s="6" t="s">
        <v>2797</v>
      </c>
      <c r="GT37" s="6" t="s">
        <v>2798</v>
      </c>
      <c r="GU37" s="6" t="s">
        <v>2799</v>
      </c>
      <c r="GV37" s="6" t="s">
        <v>2800</v>
      </c>
      <c r="GW37" s="6" t="s">
        <v>2801</v>
      </c>
      <c r="GX37" s="6" t="s">
        <v>2802</v>
      </c>
      <c r="GY37" s="6" t="s">
        <v>2803</v>
      </c>
      <c r="GZ37" s="6" t="s">
        <v>2804</v>
      </c>
      <c r="HA37" s="6" t="s">
        <v>2805</v>
      </c>
      <c r="HB37" s="6" t="s">
        <v>2806</v>
      </c>
      <c r="HC37" s="6" t="s">
        <v>2807</v>
      </c>
      <c r="HD37" s="6" t="s">
        <v>2808</v>
      </c>
      <c r="HE37" s="6" t="s">
        <v>2809</v>
      </c>
      <c r="HF37" s="6" t="s">
        <v>2810</v>
      </c>
      <c r="HG37" s="6" t="s">
        <v>2811</v>
      </c>
      <c r="HH37" s="6" t="s">
        <v>2812</v>
      </c>
      <c r="HI37" s="6" t="s">
        <v>2813</v>
      </c>
      <c r="HJ37" s="6" t="s">
        <v>2814</v>
      </c>
      <c r="HK37" s="6" t="s">
        <v>2815</v>
      </c>
      <c r="HL37" s="6" t="s">
        <v>2816</v>
      </c>
      <c r="HM37" s="6" t="s">
        <v>2817</v>
      </c>
      <c r="HN37" s="6" t="s">
        <v>2818</v>
      </c>
      <c r="HO37" s="6" t="s">
        <v>2819</v>
      </c>
      <c r="HP37" s="6" t="s">
        <v>2820</v>
      </c>
      <c r="HQ37" s="6" t="s">
        <v>2821</v>
      </c>
      <c r="HR37" s="6" t="s">
        <v>2822</v>
      </c>
      <c r="HS37" s="6" t="s">
        <v>2823</v>
      </c>
      <c r="HT37" s="6" t="s">
        <v>2824</v>
      </c>
      <c r="HU37" s="6" t="s">
        <v>2825</v>
      </c>
      <c r="HV37" s="6" t="s">
        <v>2826</v>
      </c>
      <c r="HW37" s="6" t="s">
        <v>2827</v>
      </c>
      <c r="HX37" s="6" t="s">
        <v>2828</v>
      </c>
      <c r="HY37" s="6" t="s">
        <v>2829</v>
      </c>
      <c r="HZ37" s="6" t="s">
        <v>2830</v>
      </c>
      <c r="IA37" s="6" t="s">
        <v>2831</v>
      </c>
      <c r="IB37" s="6" t="s">
        <v>2832</v>
      </c>
      <c r="IC37" s="6" t="s">
        <v>2833</v>
      </c>
      <c r="ID37" s="6" t="s">
        <v>2834</v>
      </c>
      <c r="IE37" s="6" t="s">
        <v>2835</v>
      </c>
      <c r="IF37" s="6" t="s">
        <v>2836</v>
      </c>
      <c r="IG37" s="6" t="s">
        <v>2837</v>
      </c>
      <c r="IH37" s="6" t="s">
        <v>2838</v>
      </c>
      <c r="II37" s="6" t="s">
        <v>2839</v>
      </c>
      <c r="IJ37" s="6" t="s">
        <v>2840</v>
      </c>
      <c r="IK37" s="6" t="s">
        <v>2841</v>
      </c>
      <c r="IL37" s="6" t="s">
        <v>2842</v>
      </c>
      <c r="IM37" s="6" t="s">
        <v>2843</v>
      </c>
      <c r="IN37" s="6" t="s">
        <v>2844</v>
      </c>
      <c r="IO37" s="6" t="s">
        <v>2845</v>
      </c>
      <c r="IP37" s="6" t="s">
        <v>2846</v>
      </c>
      <c r="IQ37" s="6" t="s">
        <v>2847</v>
      </c>
      <c r="IR37" s="6" t="s">
        <v>2848</v>
      </c>
      <c r="IS37" s="6" t="s">
        <v>2849</v>
      </c>
      <c r="IT37" s="6" t="s">
        <v>2850</v>
      </c>
      <c r="IU37" s="6" t="s">
        <v>2851</v>
      </c>
      <c r="IV37" s="6" t="s">
        <v>2852</v>
      </c>
      <c r="IW37" s="6" t="s">
        <v>2853</v>
      </c>
      <c r="IX37" s="6" t="s">
        <v>2854</v>
      </c>
      <c r="IY37" s="6" t="s">
        <v>2855</v>
      </c>
      <c r="IZ37" s="6" t="s">
        <v>2856</v>
      </c>
      <c r="JA37" s="6" t="s">
        <v>2857</v>
      </c>
      <c r="JB37" s="6" t="s">
        <v>2858</v>
      </c>
      <c r="JC37" s="6" t="s">
        <v>2859</v>
      </c>
      <c r="JD37" s="6" t="s">
        <v>2860</v>
      </c>
      <c r="JE37" s="6" t="s">
        <v>2861</v>
      </c>
      <c r="JF37" s="6" t="s">
        <v>2862</v>
      </c>
      <c r="JG37" s="6" t="s">
        <v>2863</v>
      </c>
      <c r="JH37" s="6" t="s">
        <v>2864</v>
      </c>
      <c r="JI37" s="6" t="s">
        <v>2865</v>
      </c>
      <c r="JJ37" s="6" t="s">
        <v>2866</v>
      </c>
      <c r="JK37" s="6">
        <v>452</v>
      </c>
      <c r="JL37" s="6">
        <v>453</v>
      </c>
      <c r="JM37" s="6">
        <v>454</v>
      </c>
      <c r="JN37" s="6">
        <v>455</v>
      </c>
      <c r="KO37" s="6">
        <v>59</v>
      </c>
      <c r="KP37" s="6">
        <v>-185.38</v>
      </c>
      <c r="KQ37" s="6">
        <v>-3.1420338983050846</v>
      </c>
      <c r="KR37" s="6" t="s">
        <v>129</v>
      </c>
      <c r="KS37" s="6" t="s">
        <v>130</v>
      </c>
      <c r="LS37" s="6">
        <v>0</v>
      </c>
      <c r="LT37" s="6">
        <v>678.86</v>
      </c>
      <c r="LU37" s="6">
        <v>638.13</v>
      </c>
      <c r="MF37" s="6">
        <v>1</v>
      </c>
      <c r="MG37" s="6">
        <v>442</v>
      </c>
      <c r="MH37" s="6">
        <v>443</v>
      </c>
      <c r="MI37" s="6">
        <v>7.4999999999999997E-2</v>
      </c>
      <c r="MJ37" s="6">
        <v>7.4999999999999997E-2</v>
      </c>
    </row>
    <row r="38" spans="1:348" ht="30" customHeight="1" x14ac:dyDescent="0.25">
      <c r="A38" s="13">
        <v>32</v>
      </c>
      <c r="B38" s="14" t="s">
        <v>35</v>
      </c>
      <c r="C38" s="15" t="s">
        <v>18</v>
      </c>
      <c r="D38" s="28">
        <v>629</v>
      </c>
      <c r="E38" s="16">
        <v>1.88</v>
      </c>
      <c r="F38" s="17">
        <v>0.47</v>
      </c>
      <c r="G38" s="17">
        <v>2.3499999999999996</v>
      </c>
      <c r="H38" s="17">
        <v>1182.52</v>
      </c>
      <c r="I38" s="17">
        <v>295.63</v>
      </c>
      <c r="J38" s="18">
        <v>1478.15</v>
      </c>
      <c r="K38" s="6">
        <v>1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1</v>
      </c>
      <c r="V38" s="6">
        <v>1</v>
      </c>
      <c r="W38" s="6">
        <v>3</v>
      </c>
      <c r="X38" s="6">
        <v>0</v>
      </c>
      <c r="Y38" s="6">
        <v>0</v>
      </c>
      <c r="Z38" s="6">
        <v>9.8449999999999996E-3</v>
      </c>
      <c r="AA38" s="6">
        <v>9.8449999999999996E-3</v>
      </c>
      <c r="AB38" s="6">
        <v>9.8449999999999996E-3</v>
      </c>
      <c r="AC38" s="6">
        <v>9.8449999999999996E-3</v>
      </c>
      <c r="AD38" s="6">
        <v>9.8449999999999996E-3</v>
      </c>
      <c r="AE38" s="6">
        <v>9.8449999999999996E-3</v>
      </c>
      <c r="AF38" s="6">
        <v>9.8449999999999996E-3</v>
      </c>
      <c r="AG38" s="6">
        <v>9.8449999999999996E-3</v>
      </c>
      <c r="AH38" s="6">
        <v>9.8449999999999996E-3</v>
      </c>
      <c r="AI38" s="6">
        <v>9.8449999999999996E-3</v>
      </c>
      <c r="AJ38" s="6">
        <v>9.8449999999999996E-3</v>
      </c>
      <c r="AK38" s="6">
        <v>9.8449999999999996E-3</v>
      </c>
      <c r="AL38" s="6">
        <v>9.8449999999999996E-3</v>
      </c>
      <c r="AM38" s="6">
        <v>9.8449999999999996E-3</v>
      </c>
      <c r="AN38" s="6">
        <v>9.8449999999999996E-3</v>
      </c>
      <c r="AO38" s="6">
        <v>1</v>
      </c>
      <c r="AP38" s="6">
        <v>1</v>
      </c>
      <c r="AQ38" s="6">
        <v>1</v>
      </c>
      <c r="AR38" s="6">
        <v>0</v>
      </c>
      <c r="AS38" s="6">
        <v>0</v>
      </c>
      <c r="AT38" s="6">
        <v>0</v>
      </c>
      <c r="AU38" s="6">
        <v>9.8449999999999996E-3</v>
      </c>
      <c r="AV38" s="6">
        <v>9.8449999999999996E-3</v>
      </c>
      <c r="AW38" s="6">
        <v>9.8449999999999996E-3</v>
      </c>
      <c r="AX38" s="6">
        <v>9.8449999999999996E-3</v>
      </c>
      <c r="AY38" s="6">
        <v>9.8449999999999996E-3</v>
      </c>
      <c r="AZ38" s="6">
        <v>0</v>
      </c>
      <c r="BA38" s="6" t="s">
        <v>2680</v>
      </c>
      <c r="BB38" s="6" t="s">
        <v>674</v>
      </c>
      <c r="BC38" s="6" t="s">
        <v>674</v>
      </c>
      <c r="BD38" s="6" t="s">
        <v>674</v>
      </c>
      <c r="BE38" s="6" t="s">
        <v>674</v>
      </c>
      <c r="BF38" s="6" t="s">
        <v>674</v>
      </c>
      <c r="BG38" s="6" t="s">
        <v>674</v>
      </c>
      <c r="BH38" s="6" t="s">
        <v>674</v>
      </c>
      <c r="BI38" s="6" t="s">
        <v>674</v>
      </c>
      <c r="BJ38" s="6" t="s">
        <v>674</v>
      </c>
      <c r="BK38" s="6" t="s">
        <v>674</v>
      </c>
      <c r="BL38" s="6" t="s">
        <v>674</v>
      </c>
      <c r="BM38" s="6" t="s">
        <v>674</v>
      </c>
      <c r="BN38" s="6" t="s">
        <v>674</v>
      </c>
      <c r="BO38" s="6" t="s">
        <v>674</v>
      </c>
      <c r="BP38" s="6" t="s">
        <v>674</v>
      </c>
      <c r="BQ38" s="6" t="s">
        <v>674</v>
      </c>
      <c r="BR38" s="6" t="s">
        <v>674</v>
      </c>
      <c r="BS38" s="6" t="s">
        <v>674</v>
      </c>
      <c r="BT38" s="6" t="s">
        <v>674</v>
      </c>
      <c r="BU38" s="6" t="s">
        <v>674</v>
      </c>
      <c r="BV38" s="6" t="s">
        <v>18</v>
      </c>
      <c r="BW38" s="6" t="s">
        <v>674</v>
      </c>
      <c r="BX38" s="6" t="s">
        <v>674</v>
      </c>
      <c r="BY38" s="6" t="s">
        <v>674</v>
      </c>
      <c r="BZ38" s="6" t="s">
        <v>674</v>
      </c>
      <c r="CA38" s="6" t="s">
        <v>674</v>
      </c>
      <c r="CB38" s="6" t="s">
        <v>674</v>
      </c>
      <c r="CC38" s="6" t="s">
        <v>674</v>
      </c>
      <c r="CD38" s="6" t="s">
        <v>674</v>
      </c>
      <c r="CE38" s="6" t="s">
        <v>674</v>
      </c>
      <c r="CF38" s="6" t="s">
        <v>674</v>
      </c>
      <c r="CG38" s="6" t="s">
        <v>674</v>
      </c>
      <c r="CH38" s="6" t="s">
        <v>674</v>
      </c>
      <c r="CI38" s="6" t="s">
        <v>674</v>
      </c>
      <c r="CJ38" s="6" t="s">
        <v>674</v>
      </c>
      <c r="CK38" s="6" t="s">
        <v>674</v>
      </c>
      <c r="CL38" s="6" t="s">
        <v>674</v>
      </c>
      <c r="CM38" s="6" t="s">
        <v>674</v>
      </c>
      <c r="CN38" s="6" t="s">
        <v>674</v>
      </c>
      <c r="CO38" s="6" t="s">
        <v>674</v>
      </c>
      <c r="CP38" s="6" t="s">
        <v>674</v>
      </c>
      <c r="CQ38" s="6">
        <v>1</v>
      </c>
      <c r="CR38" s="6" t="s">
        <v>674</v>
      </c>
      <c r="CS38" s="6" t="s">
        <v>674</v>
      </c>
      <c r="CT38" s="6" t="s">
        <v>674</v>
      </c>
      <c r="CU38" s="6" t="s">
        <v>674</v>
      </c>
      <c r="CV38" s="6" t="s">
        <v>674</v>
      </c>
      <c r="CW38" s="6" t="s">
        <v>674</v>
      </c>
      <c r="CX38" s="6" t="s">
        <v>674</v>
      </c>
      <c r="CY38" s="6" t="s">
        <v>674</v>
      </c>
      <c r="CZ38" s="6" t="s">
        <v>674</v>
      </c>
      <c r="DA38" s="6" t="s">
        <v>674</v>
      </c>
      <c r="DB38" s="6" t="s">
        <v>674</v>
      </c>
      <c r="DC38" s="6" t="s">
        <v>674</v>
      </c>
      <c r="DD38" s="6" t="s">
        <v>674</v>
      </c>
      <c r="DE38" s="6" t="s">
        <v>674</v>
      </c>
      <c r="DF38" s="6" t="s">
        <v>674</v>
      </c>
      <c r="DG38" s="6" t="s">
        <v>674</v>
      </c>
      <c r="DH38" s="6" t="s">
        <v>674</v>
      </c>
      <c r="DI38" s="6" t="s">
        <v>674</v>
      </c>
      <c r="DJ38" s="6" t="s">
        <v>674</v>
      </c>
      <c r="DK38" s="6" t="s">
        <v>674</v>
      </c>
      <c r="DL38" s="6">
        <v>1.88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 t="s">
        <v>40</v>
      </c>
      <c r="EH38" s="6" t="s">
        <v>11</v>
      </c>
      <c r="EI38" s="6">
        <v>1</v>
      </c>
      <c r="EJ38" s="6">
        <v>0.01</v>
      </c>
      <c r="EK38" s="6">
        <v>460</v>
      </c>
      <c r="EL38" s="6">
        <v>460</v>
      </c>
      <c r="EM38" s="6">
        <v>460</v>
      </c>
      <c r="EN38" s="6">
        <v>460</v>
      </c>
      <c r="EO38" s="6">
        <v>460</v>
      </c>
      <c r="EP38" s="6">
        <v>460</v>
      </c>
      <c r="EQ38" s="6">
        <v>460</v>
      </c>
      <c r="ER38" s="6">
        <v>460</v>
      </c>
      <c r="ES38" s="6">
        <v>460</v>
      </c>
      <c r="ET38" s="6">
        <v>460</v>
      </c>
      <c r="EU38" s="6">
        <v>460</v>
      </c>
      <c r="EV38" s="6">
        <v>460</v>
      </c>
      <c r="EW38" s="6">
        <v>460</v>
      </c>
      <c r="EX38" s="6">
        <v>460</v>
      </c>
      <c r="EY38" s="6">
        <v>460</v>
      </c>
      <c r="EZ38" s="6">
        <v>461</v>
      </c>
      <c r="FA38" s="6">
        <v>461</v>
      </c>
      <c r="FB38" s="6">
        <v>461</v>
      </c>
      <c r="FC38" s="6">
        <v>461</v>
      </c>
      <c r="FD38" s="6">
        <v>461</v>
      </c>
      <c r="FE38" s="6">
        <v>461</v>
      </c>
      <c r="FF38" s="6">
        <v>461</v>
      </c>
      <c r="FG38" s="6">
        <v>461</v>
      </c>
      <c r="FH38" s="6">
        <v>461</v>
      </c>
      <c r="FI38" s="6">
        <v>461</v>
      </c>
      <c r="FJ38" s="6">
        <v>461</v>
      </c>
      <c r="FK38" s="6">
        <v>461</v>
      </c>
      <c r="FL38" s="6">
        <v>461</v>
      </c>
      <c r="FM38" s="6">
        <v>461</v>
      </c>
      <c r="FN38" s="6">
        <v>461</v>
      </c>
      <c r="FO38" s="6">
        <v>460</v>
      </c>
      <c r="FP38" s="6">
        <v>460</v>
      </c>
      <c r="FQ38" s="6">
        <v>460</v>
      </c>
      <c r="FR38" s="6">
        <v>460</v>
      </c>
      <c r="FS38" s="6">
        <v>460</v>
      </c>
      <c r="FT38" s="6">
        <v>460</v>
      </c>
      <c r="FU38" s="6">
        <v>461</v>
      </c>
      <c r="FV38" s="6">
        <v>461</v>
      </c>
      <c r="FW38" s="6">
        <v>461</v>
      </c>
      <c r="FX38" s="6">
        <v>461</v>
      </c>
      <c r="FY38" s="6">
        <v>461</v>
      </c>
      <c r="FZ38" s="6">
        <v>461</v>
      </c>
      <c r="GA38" s="6" t="s">
        <v>2868</v>
      </c>
      <c r="GB38" s="6" t="s">
        <v>2869</v>
      </c>
      <c r="GC38" s="6" t="s">
        <v>2870</v>
      </c>
      <c r="GD38" s="6" t="s">
        <v>2871</v>
      </c>
      <c r="GE38" s="6" t="s">
        <v>2872</v>
      </c>
      <c r="GF38" s="6" t="s">
        <v>2873</v>
      </c>
      <c r="GG38" s="6" t="s">
        <v>2874</v>
      </c>
      <c r="GH38" s="6" t="s">
        <v>2875</v>
      </c>
      <c r="GI38" s="6" t="s">
        <v>2876</v>
      </c>
      <c r="GJ38" s="6" t="s">
        <v>2877</v>
      </c>
      <c r="GK38" s="6" t="s">
        <v>2878</v>
      </c>
      <c r="GL38" s="6" t="s">
        <v>2879</v>
      </c>
      <c r="GM38" s="6" t="s">
        <v>2880</v>
      </c>
      <c r="GN38" s="6" t="s">
        <v>2881</v>
      </c>
      <c r="GO38" s="6" t="s">
        <v>2882</v>
      </c>
      <c r="GP38" s="6" t="s">
        <v>2883</v>
      </c>
      <c r="GQ38" s="6" t="s">
        <v>2884</v>
      </c>
      <c r="GR38" s="6" t="s">
        <v>2885</v>
      </c>
      <c r="GS38" s="6" t="s">
        <v>2886</v>
      </c>
      <c r="GT38" s="6" t="s">
        <v>2887</v>
      </c>
      <c r="GU38" s="6" t="s">
        <v>2888</v>
      </c>
      <c r="GV38" s="6" t="s">
        <v>2889</v>
      </c>
      <c r="GW38" s="6" t="s">
        <v>2890</v>
      </c>
      <c r="GX38" s="6" t="s">
        <v>2891</v>
      </c>
      <c r="GY38" s="6" t="s">
        <v>2892</v>
      </c>
      <c r="GZ38" s="6" t="s">
        <v>2893</v>
      </c>
      <c r="HA38" s="6" t="s">
        <v>2894</v>
      </c>
      <c r="HB38" s="6" t="s">
        <v>2895</v>
      </c>
      <c r="HC38" s="6" t="s">
        <v>2896</v>
      </c>
      <c r="HD38" s="6" t="s">
        <v>2897</v>
      </c>
      <c r="HE38" s="6" t="s">
        <v>2898</v>
      </c>
      <c r="HF38" s="6" t="s">
        <v>2899</v>
      </c>
      <c r="HG38" s="6" t="s">
        <v>2900</v>
      </c>
      <c r="HH38" s="6" t="s">
        <v>2901</v>
      </c>
      <c r="HI38" s="6" t="s">
        <v>2902</v>
      </c>
      <c r="HJ38" s="6" t="s">
        <v>2903</v>
      </c>
      <c r="HK38" s="6" t="s">
        <v>2904</v>
      </c>
      <c r="HL38" s="6" t="s">
        <v>2905</v>
      </c>
      <c r="HM38" s="6" t="s">
        <v>2906</v>
      </c>
      <c r="HN38" s="6" t="s">
        <v>2907</v>
      </c>
      <c r="HO38" s="6" t="s">
        <v>2908</v>
      </c>
      <c r="HP38" s="6" t="s">
        <v>2909</v>
      </c>
      <c r="HQ38" s="6" t="s">
        <v>2910</v>
      </c>
      <c r="HR38" s="6" t="s">
        <v>2911</v>
      </c>
      <c r="HS38" s="6" t="s">
        <v>2912</v>
      </c>
      <c r="HT38" s="6" t="s">
        <v>2913</v>
      </c>
      <c r="HU38" s="6" t="s">
        <v>2914</v>
      </c>
      <c r="HV38" s="6" t="s">
        <v>2915</v>
      </c>
      <c r="HW38" s="6" t="s">
        <v>2916</v>
      </c>
      <c r="HX38" s="6" t="s">
        <v>2917</v>
      </c>
      <c r="HY38" s="6" t="s">
        <v>2918</v>
      </c>
      <c r="HZ38" s="6" t="s">
        <v>2919</v>
      </c>
      <c r="IA38" s="6" t="s">
        <v>2920</v>
      </c>
      <c r="IB38" s="6" t="s">
        <v>2921</v>
      </c>
      <c r="IC38" s="6" t="s">
        <v>2922</v>
      </c>
      <c r="ID38" s="6" t="s">
        <v>2923</v>
      </c>
      <c r="IE38" s="6" t="s">
        <v>2924</v>
      </c>
      <c r="IF38" s="6" t="s">
        <v>2925</v>
      </c>
      <c r="IG38" s="6" t="s">
        <v>2926</v>
      </c>
      <c r="IH38" s="6" t="s">
        <v>2927</v>
      </c>
      <c r="II38" s="6" t="s">
        <v>2928</v>
      </c>
      <c r="IJ38" s="6" t="s">
        <v>2929</v>
      </c>
      <c r="IK38" s="6" t="s">
        <v>2930</v>
      </c>
      <c r="IL38" s="6" t="s">
        <v>2931</v>
      </c>
      <c r="IM38" s="6" t="s">
        <v>2932</v>
      </c>
      <c r="IN38" s="6" t="s">
        <v>2933</v>
      </c>
      <c r="IO38" s="6" t="s">
        <v>2934</v>
      </c>
      <c r="IP38" s="6" t="s">
        <v>2935</v>
      </c>
      <c r="IQ38" s="6" t="s">
        <v>2936</v>
      </c>
      <c r="IR38" s="6" t="s">
        <v>2937</v>
      </c>
      <c r="IS38" s="6" t="s">
        <v>2938</v>
      </c>
      <c r="IT38" s="6" t="s">
        <v>2939</v>
      </c>
      <c r="IU38" s="6" t="s">
        <v>2940</v>
      </c>
      <c r="IV38" s="6" t="s">
        <v>2941</v>
      </c>
      <c r="IW38" s="6" t="s">
        <v>2942</v>
      </c>
      <c r="IX38" s="6" t="s">
        <v>2943</v>
      </c>
      <c r="IY38" s="6" t="s">
        <v>2944</v>
      </c>
      <c r="IZ38" s="6" t="s">
        <v>2945</v>
      </c>
      <c r="JA38" s="6" t="s">
        <v>2946</v>
      </c>
      <c r="JB38" s="6" t="s">
        <v>2947</v>
      </c>
      <c r="JC38" s="6" t="s">
        <v>2948</v>
      </c>
      <c r="JD38" s="6" t="s">
        <v>2949</v>
      </c>
      <c r="JE38" s="6" t="s">
        <v>2950</v>
      </c>
      <c r="JF38" s="6" t="s">
        <v>2951</v>
      </c>
      <c r="JG38" s="6" t="s">
        <v>2952</v>
      </c>
      <c r="JH38" s="6" t="s">
        <v>2953</v>
      </c>
      <c r="JI38" s="6" t="s">
        <v>2954</v>
      </c>
      <c r="JJ38" s="6" t="s">
        <v>2955</v>
      </c>
      <c r="JK38" s="6">
        <v>460</v>
      </c>
      <c r="JL38" s="6">
        <v>461</v>
      </c>
      <c r="JM38" s="6">
        <v>462</v>
      </c>
      <c r="JN38" s="6">
        <v>463</v>
      </c>
      <c r="KO38" s="6">
        <v>61</v>
      </c>
      <c r="KP38" s="6">
        <v>-1417.15</v>
      </c>
      <c r="KQ38" s="6">
        <v>-23.231967213114757</v>
      </c>
      <c r="KR38" s="6" t="s">
        <v>129</v>
      </c>
      <c r="KS38" s="6" t="s">
        <v>130</v>
      </c>
      <c r="LS38" s="6">
        <v>0</v>
      </c>
      <c r="LT38" s="6">
        <v>678.86</v>
      </c>
      <c r="LU38" s="6">
        <v>676.51</v>
      </c>
      <c r="MF38" s="6">
        <v>1</v>
      </c>
      <c r="MG38" s="6">
        <v>450</v>
      </c>
      <c r="MH38" s="6">
        <v>451</v>
      </c>
      <c r="MI38" s="6">
        <v>7.4999999999999997E-2</v>
      </c>
      <c r="MJ38" s="6">
        <v>7.4999999999999997E-2</v>
      </c>
    </row>
    <row r="39" spans="1:348" ht="30" customHeight="1" x14ac:dyDescent="0.25">
      <c r="A39" s="13">
        <v>33</v>
      </c>
      <c r="B39" s="14" t="s">
        <v>23</v>
      </c>
      <c r="C39" s="15" t="s">
        <v>11</v>
      </c>
      <c r="D39" s="28">
        <v>8</v>
      </c>
      <c r="E39" s="16">
        <v>4.6900000000000004</v>
      </c>
      <c r="F39" s="17">
        <v>4.5999999999999996</v>
      </c>
      <c r="G39" s="17">
        <v>9.2899999999999991</v>
      </c>
      <c r="H39" s="17">
        <v>37.520000000000003</v>
      </c>
      <c r="I39" s="17">
        <v>36.799999999999997</v>
      </c>
      <c r="J39" s="18">
        <v>74.319999999999993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1</v>
      </c>
      <c r="R39" s="6">
        <v>0</v>
      </c>
      <c r="S39" s="6">
        <v>0</v>
      </c>
      <c r="T39" s="6">
        <v>0</v>
      </c>
      <c r="U39" s="6">
        <v>1</v>
      </c>
      <c r="V39" s="6">
        <v>1</v>
      </c>
      <c r="W39" s="6">
        <v>3</v>
      </c>
      <c r="X39" s="6">
        <v>0</v>
      </c>
      <c r="Y39" s="6">
        <v>0</v>
      </c>
      <c r="Z39" s="6">
        <v>0.27566000000000002</v>
      </c>
      <c r="AA39" s="6">
        <v>0.27566000000000002</v>
      </c>
      <c r="AB39" s="6">
        <v>0.27566000000000002</v>
      </c>
      <c r="AC39" s="6">
        <v>0.27566000000000002</v>
      </c>
      <c r="AD39" s="6">
        <v>0.27566000000000002</v>
      </c>
      <c r="AE39" s="6">
        <v>0.27566000000000002</v>
      </c>
      <c r="AF39" s="6">
        <v>0.27566000000000002</v>
      </c>
      <c r="AG39" s="6">
        <v>0.27566000000000002</v>
      </c>
      <c r="AH39" s="6">
        <v>0.27566000000000002</v>
      </c>
      <c r="AI39" s="6">
        <v>0.27566000000000002</v>
      </c>
      <c r="AJ39" s="6">
        <v>0.27566000000000002</v>
      </c>
      <c r="AK39" s="6">
        <v>0.27566000000000002</v>
      </c>
      <c r="AL39" s="6">
        <v>0.27566000000000002</v>
      </c>
      <c r="AM39" s="6">
        <v>0.27566000000000002</v>
      </c>
      <c r="AN39" s="6">
        <v>0.27566000000000002</v>
      </c>
      <c r="AO39" s="6">
        <v>1</v>
      </c>
      <c r="AP39" s="6">
        <v>1</v>
      </c>
      <c r="AQ39" s="6">
        <v>1</v>
      </c>
      <c r="AR39" s="6">
        <v>0</v>
      </c>
      <c r="AS39" s="6">
        <v>0</v>
      </c>
      <c r="AT39" s="6">
        <v>0</v>
      </c>
      <c r="AU39" s="6">
        <v>0.27566000000000002</v>
      </c>
      <c r="AV39" s="6">
        <v>0.27566000000000002</v>
      </c>
      <c r="AW39" s="6">
        <v>0.27566000000000002</v>
      </c>
      <c r="AX39" s="6">
        <v>0.27566000000000002</v>
      </c>
      <c r="AY39" s="6">
        <v>0.27566000000000002</v>
      </c>
      <c r="AZ39" s="6">
        <v>0</v>
      </c>
      <c r="BA39" s="6" t="s">
        <v>2956</v>
      </c>
      <c r="BB39" s="6" t="s">
        <v>674</v>
      </c>
      <c r="BC39" s="6" t="s">
        <v>674</v>
      </c>
      <c r="BD39" s="6" t="s">
        <v>674</v>
      </c>
      <c r="BE39" s="6" t="s">
        <v>674</v>
      </c>
      <c r="BF39" s="6" t="s">
        <v>674</v>
      </c>
      <c r="BG39" s="6" t="s">
        <v>674</v>
      </c>
      <c r="BH39" s="6" t="s">
        <v>674</v>
      </c>
      <c r="BI39" s="6" t="s">
        <v>674</v>
      </c>
      <c r="BJ39" s="6" t="s">
        <v>674</v>
      </c>
      <c r="BK39" s="6" t="s">
        <v>674</v>
      </c>
      <c r="BL39" s="6" t="s">
        <v>674</v>
      </c>
      <c r="BM39" s="6" t="s">
        <v>674</v>
      </c>
      <c r="BN39" s="6" t="s">
        <v>674</v>
      </c>
      <c r="BO39" s="6" t="s">
        <v>674</v>
      </c>
      <c r="BP39" s="6" t="s">
        <v>674</v>
      </c>
      <c r="BQ39" s="6" t="s">
        <v>674</v>
      </c>
      <c r="BR39" s="6" t="s">
        <v>674</v>
      </c>
      <c r="BS39" s="6" t="s">
        <v>674</v>
      </c>
      <c r="BT39" s="6" t="s">
        <v>674</v>
      </c>
      <c r="BU39" s="6" t="s">
        <v>674</v>
      </c>
      <c r="BV39" s="6" t="s">
        <v>11</v>
      </c>
      <c r="BW39" s="6" t="s">
        <v>674</v>
      </c>
      <c r="BX39" s="6" t="s">
        <v>674</v>
      </c>
      <c r="BY39" s="6" t="s">
        <v>674</v>
      </c>
      <c r="BZ39" s="6" t="s">
        <v>674</v>
      </c>
      <c r="CA39" s="6" t="s">
        <v>674</v>
      </c>
      <c r="CB39" s="6" t="s">
        <v>674</v>
      </c>
      <c r="CC39" s="6" t="s">
        <v>674</v>
      </c>
      <c r="CD39" s="6" t="s">
        <v>674</v>
      </c>
      <c r="CE39" s="6" t="s">
        <v>674</v>
      </c>
      <c r="CF39" s="6" t="s">
        <v>674</v>
      </c>
      <c r="CG39" s="6" t="s">
        <v>674</v>
      </c>
      <c r="CH39" s="6" t="s">
        <v>674</v>
      </c>
      <c r="CI39" s="6" t="s">
        <v>674</v>
      </c>
      <c r="CJ39" s="6" t="s">
        <v>674</v>
      </c>
      <c r="CK39" s="6" t="s">
        <v>674</v>
      </c>
      <c r="CL39" s="6" t="s">
        <v>674</v>
      </c>
      <c r="CM39" s="6" t="s">
        <v>674</v>
      </c>
      <c r="CN39" s="6" t="s">
        <v>674</v>
      </c>
      <c r="CO39" s="6" t="s">
        <v>674</v>
      </c>
      <c r="CP39" s="6" t="s">
        <v>674</v>
      </c>
      <c r="CQ39" s="6">
        <v>1</v>
      </c>
      <c r="CR39" s="6" t="s">
        <v>674</v>
      </c>
      <c r="CS39" s="6" t="s">
        <v>674</v>
      </c>
      <c r="CT39" s="6" t="s">
        <v>674</v>
      </c>
      <c r="CU39" s="6" t="s">
        <v>674</v>
      </c>
      <c r="CV39" s="6" t="s">
        <v>674</v>
      </c>
      <c r="CW39" s="6" t="s">
        <v>674</v>
      </c>
      <c r="CX39" s="6" t="s">
        <v>674</v>
      </c>
      <c r="CY39" s="6" t="s">
        <v>674</v>
      </c>
      <c r="CZ39" s="6" t="s">
        <v>674</v>
      </c>
      <c r="DA39" s="6" t="s">
        <v>674</v>
      </c>
      <c r="DB39" s="6" t="s">
        <v>674</v>
      </c>
      <c r="DC39" s="6" t="s">
        <v>674</v>
      </c>
      <c r="DD39" s="6" t="s">
        <v>674</v>
      </c>
      <c r="DE39" s="6" t="s">
        <v>674</v>
      </c>
      <c r="DF39" s="6" t="s">
        <v>674</v>
      </c>
      <c r="DG39" s="6" t="s">
        <v>674</v>
      </c>
      <c r="DH39" s="6" t="s">
        <v>674</v>
      </c>
      <c r="DI39" s="6" t="s">
        <v>674</v>
      </c>
      <c r="DJ39" s="6" t="s">
        <v>674</v>
      </c>
      <c r="DK39" s="6" t="s">
        <v>674</v>
      </c>
      <c r="DL39" s="6">
        <v>4.6900000000000004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 t="s">
        <v>40</v>
      </c>
      <c r="EH39" s="6" t="s">
        <v>11</v>
      </c>
      <c r="EI39" s="6">
        <v>1</v>
      </c>
      <c r="EJ39" s="6">
        <v>0.1</v>
      </c>
      <c r="EK39" s="6">
        <v>464</v>
      </c>
      <c r="EL39" s="6">
        <v>464</v>
      </c>
      <c r="EM39" s="6">
        <v>464</v>
      </c>
      <c r="EN39" s="6">
        <v>464</v>
      </c>
      <c r="EO39" s="6">
        <v>464</v>
      </c>
      <c r="EP39" s="6">
        <v>464</v>
      </c>
      <c r="EQ39" s="6">
        <v>464</v>
      </c>
      <c r="ER39" s="6">
        <v>464</v>
      </c>
      <c r="ES39" s="6">
        <v>464</v>
      </c>
      <c r="ET39" s="6">
        <v>464</v>
      </c>
      <c r="EU39" s="6">
        <v>464</v>
      </c>
      <c r="EV39" s="6">
        <v>464</v>
      </c>
      <c r="EW39" s="6">
        <v>464</v>
      </c>
      <c r="EX39" s="6">
        <v>464</v>
      </c>
      <c r="EY39" s="6">
        <v>464</v>
      </c>
      <c r="EZ39" s="6">
        <v>465</v>
      </c>
      <c r="FA39" s="6">
        <v>465</v>
      </c>
      <c r="FB39" s="6">
        <v>465</v>
      </c>
      <c r="FC39" s="6">
        <v>465</v>
      </c>
      <c r="FD39" s="6">
        <v>465</v>
      </c>
      <c r="FE39" s="6">
        <v>465</v>
      </c>
      <c r="FF39" s="6">
        <v>465</v>
      </c>
      <c r="FG39" s="6">
        <v>465</v>
      </c>
      <c r="FH39" s="6">
        <v>465</v>
      </c>
      <c r="FI39" s="6">
        <v>465</v>
      </c>
      <c r="FJ39" s="6">
        <v>465</v>
      </c>
      <c r="FK39" s="6">
        <v>465</v>
      </c>
      <c r="FL39" s="6">
        <v>465</v>
      </c>
      <c r="FM39" s="6">
        <v>465</v>
      </c>
      <c r="FN39" s="6">
        <v>465</v>
      </c>
      <c r="FO39" s="6">
        <v>464</v>
      </c>
      <c r="FP39" s="6">
        <v>464</v>
      </c>
      <c r="FQ39" s="6">
        <v>464</v>
      </c>
      <c r="FR39" s="6">
        <v>464</v>
      </c>
      <c r="FS39" s="6">
        <v>464</v>
      </c>
      <c r="FT39" s="6">
        <v>464</v>
      </c>
      <c r="FU39" s="6">
        <v>465</v>
      </c>
      <c r="FV39" s="6">
        <v>465</v>
      </c>
      <c r="FW39" s="6">
        <v>465</v>
      </c>
      <c r="FX39" s="6">
        <v>465</v>
      </c>
      <c r="FY39" s="6">
        <v>465</v>
      </c>
      <c r="FZ39" s="6">
        <v>465</v>
      </c>
      <c r="GA39" s="6" t="s">
        <v>2957</v>
      </c>
      <c r="GB39" s="6" t="s">
        <v>2958</v>
      </c>
      <c r="GC39" s="6" t="s">
        <v>2959</v>
      </c>
      <c r="GD39" s="6" t="s">
        <v>2960</v>
      </c>
      <c r="GE39" s="6" t="s">
        <v>2961</v>
      </c>
      <c r="GF39" s="6" t="s">
        <v>2962</v>
      </c>
      <c r="GG39" s="6" t="s">
        <v>2963</v>
      </c>
      <c r="GH39" s="6" t="s">
        <v>2964</v>
      </c>
      <c r="GI39" s="6" t="s">
        <v>2965</v>
      </c>
      <c r="GJ39" s="6" t="s">
        <v>2966</v>
      </c>
      <c r="GK39" s="6" t="s">
        <v>2967</v>
      </c>
      <c r="GL39" s="6" t="s">
        <v>2968</v>
      </c>
      <c r="GM39" s="6" t="s">
        <v>2969</v>
      </c>
      <c r="GN39" s="6" t="s">
        <v>2970</v>
      </c>
      <c r="GO39" s="6" t="s">
        <v>2971</v>
      </c>
      <c r="GP39" s="6" t="s">
        <v>2972</v>
      </c>
      <c r="GQ39" s="6" t="s">
        <v>2973</v>
      </c>
      <c r="GR39" s="6" t="s">
        <v>2974</v>
      </c>
      <c r="GS39" s="6" t="s">
        <v>2975</v>
      </c>
      <c r="GT39" s="6" t="s">
        <v>2976</v>
      </c>
      <c r="GU39" s="6" t="s">
        <v>2977</v>
      </c>
      <c r="GV39" s="6" t="s">
        <v>2978</v>
      </c>
      <c r="GW39" s="6" t="s">
        <v>2979</v>
      </c>
      <c r="GX39" s="6" t="s">
        <v>2980</v>
      </c>
      <c r="GY39" s="6" t="s">
        <v>2981</v>
      </c>
      <c r="GZ39" s="6" t="s">
        <v>2982</v>
      </c>
      <c r="HA39" s="6" t="s">
        <v>2983</v>
      </c>
      <c r="HB39" s="6" t="s">
        <v>2984</v>
      </c>
      <c r="HC39" s="6" t="s">
        <v>2985</v>
      </c>
      <c r="HD39" s="6" t="s">
        <v>2986</v>
      </c>
      <c r="HE39" s="6" t="s">
        <v>2987</v>
      </c>
      <c r="HF39" s="6" t="s">
        <v>2988</v>
      </c>
      <c r="HG39" s="6" t="s">
        <v>2989</v>
      </c>
      <c r="HH39" s="6" t="s">
        <v>2990</v>
      </c>
      <c r="HI39" s="6" t="s">
        <v>2991</v>
      </c>
      <c r="HJ39" s="6" t="s">
        <v>2992</v>
      </c>
      <c r="HK39" s="6" t="s">
        <v>2993</v>
      </c>
      <c r="HL39" s="6" t="s">
        <v>2994</v>
      </c>
      <c r="HM39" s="6" t="s">
        <v>2995</v>
      </c>
      <c r="HN39" s="6" t="s">
        <v>2996</v>
      </c>
      <c r="HO39" s="6" t="s">
        <v>2997</v>
      </c>
      <c r="HP39" s="6" t="s">
        <v>2998</v>
      </c>
      <c r="HQ39" s="6" t="s">
        <v>2999</v>
      </c>
      <c r="HR39" s="6" t="s">
        <v>3000</v>
      </c>
      <c r="HS39" s="6" t="s">
        <v>3001</v>
      </c>
      <c r="HT39" s="6" t="s">
        <v>3002</v>
      </c>
      <c r="HU39" s="6" t="s">
        <v>3003</v>
      </c>
      <c r="HV39" s="6" t="s">
        <v>3004</v>
      </c>
      <c r="HW39" s="6" t="s">
        <v>3005</v>
      </c>
      <c r="HX39" s="6" t="s">
        <v>3006</v>
      </c>
      <c r="HY39" s="6" t="s">
        <v>3007</v>
      </c>
      <c r="HZ39" s="6" t="s">
        <v>3008</v>
      </c>
      <c r="IA39" s="6" t="s">
        <v>3009</v>
      </c>
      <c r="IB39" s="6" t="s">
        <v>3010</v>
      </c>
      <c r="IC39" s="6" t="s">
        <v>3011</v>
      </c>
      <c r="ID39" s="6" t="s">
        <v>3012</v>
      </c>
      <c r="IE39" s="6" t="s">
        <v>3013</v>
      </c>
      <c r="IF39" s="6" t="s">
        <v>3014</v>
      </c>
      <c r="IG39" s="6" t="s">
        <v>3015</v>
      </c>
      <c r="IH39" s="6" t="s">
        <v>3016</v>
      </c>
      <c r="II39" s="6" t="s">
        <v>3017</v>
      </c>
      <c r="IJ39" s="6" t="s">
        <v>3018</v>
      </c>
      <c r="IK39" s="6" t="s">
        <v>3019</v>
      </c>
      <c r="IL39" s="6" t="s">
        <v>3020</v>
      </c>
      <c r="IM39" s="6" t="s">
        <v>3021</v>
      </c>
      <c r="IN39" s="6" t="s">
        <v>3022</v>
      </c>
      <c r="IO39" s="6" t="s">
        <v>3023</v>
      </c>
      <c r="IP39" s="6" t="s">
        <v>3024</v>
      </c>
      <c r="IQ39" s="6" t="s">
        <v>3025</v>
      </c>
      <c r="IR39" s="6" t="s">
        <v>3026</v>
      </c>
      <c r="IS39" s="6" t="s">
        <v>3027</v>
      </c>
      <c r="IT39" s="6" t="s">
        <v>3028</v>
      </c>
      <c r="IU39" s="6" t="s">
        <v>3029</v>
      </c>
      <c r="IV39" s="6" t="s">
        <v>3030</v>
      </c>
      <c r="IW39" s="6" t="s">
        <v>3031</v>
      </c>
      <c r="IX39" s="6" t="s">
        <v>3032</v>
      </c>
      <c r="IY39" s="6" t="s">
        <v>3033</v>
      </c>
      <c r="IZ39" s="6" t="s">
        <v>3034</v>
      </c>
      <c r="JA39" s="6" t="s">
        <v>3035</v>
      </c>
      <c r="JB39" s="6" t="s">
        <v>3036</v>
      </c>
      <c r="JC39" s="6" t="s">
        <v>3037</v>
      </c>
      <c r="JD39" s="6" t="s">
        <v>3038</v>
      </c>
      <c r="JE39" s="6" t="s">
        <v>3039</v>
      </c>
      <c r="JF39" s="6" t="s">
        <v>3040</v>
      </c>
      <c r="JG39" s="6" t="s">
        <v>3041</v>
      </c>
      <c r="JH39" s="6" t="s">
        <v>3042</v>
      </c>
      <c r="JI39" s="6" t="s">
        <v>3043</v>
      </c>
      <c r="JJ39" s="6" t="s">
        <v>3044</v>
      </c>
      <c r="JK39" s="6">
        <v>464</v>
      </c>
      <c r="JL39" s="6">
        <v>465</v>
      </c>
      <c r="JM39" s="6">
        <v>466</v>
      </c>
      <c r="JN39" s="6">
        <v>467</v>
      </c>
      <c r="KO39" s="6">
        <v>62</v>
      </c>
      <c r="KP39" s="6">
        <v>-12.319999999999993</v>
      </c>
      <c r="KQ39" s="6">
        <v>-0.19870967741935472</v>
      </c>
      <c r="KR39" s="6" t="s">
        <v>129</v>
      </c>
      <c r="KS39" s="6" t="s">
        <v>130</v>
      </c>
      <c r="LS39" s="6">
        <v>0</v>
      </c>
      <c r="LT39" s="6">
        <v>678.86</v>
      </c>
      <c r="LU39" s="6">
        <v>669.57</v>
      </c>
      <c r="MF39" s="6">
        <v>1</v>
      </c>
      <c r="MG39" s="6">
        <v>454</v>
      </c>
      <c r="MH39" s="6">
        <v>455</v>
      </c>
      <c r="MI39" s="6">
        <v>7.4999999999999997E-2</v>
      </c>
      <c r="MJ39" s="6">
        <v>7.4999999999999997E-2</v>
      </c>
    </row>
    <row r="40" spans="1:348" ht="30" customHeight="1" x14ac:dyDescent="0.25">
      <c r="A40" s="13">
        <v>34</v>
      </c>
      <c r="B40" s="14" t="s">
        <v>2867</v>
      </c>
      <c r="C40" s="15" t="s">
        <v>11</v>
      </c>
      <c r="D40" s="28">
        <v>1</v>
      </c>
      <c r="E40" s="16">
        <v>134.66</v>
      </c>
      <c r="F40" s="17">
        <v>15.35</v>
      </c>
      <c r="G40" s="17">
        <v>150.01</v>
      </c>
      <c r="H40" s="17">
        <v>134.66</v>
      </c>
      <c r="I40" s="17">
        <v>15.35</v>
      </c>
      <c r="J40" s="18">
        <v>150.01</v>
      </c>
      <c r="K40" s="6">
        <v>1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2</v>
      </c>
      <c r="R40" s="6">
        <v>0</v>
      </c>
      <c r="S40" s="6">
        <v>0</v>
      </c>
      <c r="T40" s="6">
        <v>0</v>
      </c>
      <c r="U40" s="6">
        <v>1</v>
      </c>
      <c r="V40" s="6">
        <v>2</v>
      </c>
      <c r="W40" s="6">
        <v>3</v>
      </c>
      <c r="X40" s="6">
        <v>0</v>
      </c>
      <c r="Y40" s="6">
        <v>0</v>
      </c>
      <c r="Z40" s="6">
        <v>0.21659</v>
      </c>
      <c r="AA40" s="6">
        <v>0.21659</v>
      </c>
      <c r="AB40" s="6">
        <v>0.21659</v>
      </c>
      <c r="AC40" s="6">
        <v>0.21659</v>
      </c>
      <c r="AD40" s="6">
        <v>0.21659</v>
      </c>
      <c r="AE40" s="6">
        <v>0.21659</v>
      </c>
      <c r="AF40" s="6">
        <v>0.21659</v>
      </c>
      <c r="AG40" s="6">
        <v>0.21659</v>
      </c>
      <c r="AH40" s="6">
        <v>0.21659</v>
      </c>
      <c r="AI40" s="6">
        <v>0.21659</v>
      </c>
      <c r="AJ40" s="6">
        <v>0.21659</v>
      </c>
      <c r="AK40" s="6">
        <v>0.21659</v>
      </c>
      <c r="AL40" s="6">
        <v>0.21659</v>
      </c>
      <c r="AM40" s="6">
        <v>0.21659</v>
      </c>
      <c r="AN40" s="6">
        <v>0.21659</v>
      </c>
      <c r="AO40" s="6">
        <v>1</v>
      </c>
      <c r="AP40" s="6">
        <v>1</v>
      </c>
      <c r="AQ40" s="6">
        <v>1</v>
      </c>
      <c r="AR40" s="6">
        <v>0</v>
      </c>
      <c r="AS40" s="6">
        <v>0</v>
      </c>
      <c r="AT40" s="6">
        <v>0</v>
      </c>
      <c r="AU40" s="6">
        <v>0.21659</v>
      </c>
      <c r="AV40" s="6">
        <v>0.21659</v>
      </c>
      <c r="AW40" s="6">
        <v>0.21659</v>
      </c>
      <c r="AX40" s="6">
        <v>0.21659</v>
      </c>
      <c r="AY40" s="6">
        <v>0.21659</v>
      </c>
      <c r="AZ40" s="6">
        <v>0</v>
      </c>
      <c r="BA40" s="6" t="s">
        <v>3045</v>
      </c>
      <c r="BB40" s="6" t="s">
        <v>3046</v>
      </c>
      <c r="BC40" s="6" t="s">
        <v>3047</v>
      </c>
      <c r="BD40" s="6" t="s">
        <v>3048</v>
      </c>
      <c r="BE40" s="6" t="s">
        <v>674</v>
      </c>
      <c r="BF40" s="6" t="s">
        <v>674</v>
      </c>
      <c r="BG40" s="6" t="s">
        <v>674</v>
      </c>
      <c r="BH40" s="6" t="s">
        <v>674</v>
      </c>
      <c r="BI40" s="6" t="s">
        <v>674</v>
      </c>
      <c r="BJ40" s="6" t="s">
        <v>674</v>
      </c>
      <c r="BK40" s="6" t="s">
        <v>674</v>
      </c>
      <c r="BL40" s="6" t="s">
        <v>674</v>
      </c>
      <c r="BM40" s="6" t="s">
        <v>674</v>
      </c>
      <c r="BN40" s="6" t="s">
        <v>674</v>
      </c>
      <c r="BO40" s="6" t="s">
        <v>674</v>
      </c>
      <c r="BP40" s="6" t="s">
        <v>674</v>
      </c>
      <c r="BQ40" s="6" t="s">
        <v>674</v>
      </c>
      <c r="BR40" s="6" t="s">
        <v>674</v>
      </c>
      <c r="BS40" s="6" t="s">
        <v>674</v>
      </c>
      <c r="BT40" s="6" t="s">
        <v>674</v>
      </c>
      <c r="BU40" s="6" t="s">
        <v>674</v>
      </c>
      <c r="BV40" s="6" t="s">
        <v>11</v>
      </c>
      <c r="BW40" s="6" t="s">
        <v>18</v>
      </c>
      <c r="BX40" s="6" t="s">
        <v>11</v>
      </c>
      <c r="BY40" s="6" t="s">
        <v>11</v>
      </c>
      <c r="BZ40" s="6" t="s">
        <v>674</v>
      </c>
      <c r="CA40" s="6" t="s">
        <v>674</v>
      </c>
      <c r="CB40" s="6" t="s">
        <v>674</v>
      </c>
      <c r="CC40" s="6" t="s">
        <v>674</v>
      </c>
      <c r="CD40" s="6" t="s">
        <v>674</v>
      </c>
      <c r="CE40" s="6" t="s">
        <v>674</v>
      </c>
      <c r="CF40" s="6" t="s">
        <v>674</v>
      </c>
      <c r="CG40" s="6" t="s">
        <v>674</v>
      </c>
      <c r="CH40" s="6" t="s">
        <v>674</v>
      </c>
      <c r="CI40" s="6" t="s">
        <v>674</v>
      </c>
      <c r="CJ40" s="6" t="s">
        <v>674</v>
      </c>
      <c r="CK40" s="6" t="s">
        <v>674</v>
      </c>
      <c r="CL40" s="6" t="s">
        <v>674</v>
      </c>
      <c r="CM40" s="6" t="s">
        <v>674</v>
      </c>
      <c r="CN40" s="6" t="s">
        <v>674</v>
      </c>
      <c r="CO40" s="6" t="s">
        <v>674</v>
      </c>
      <c r="CP40" s="6" t="s">
        <v>674</v>
      </c>
      <c r="CQ40" s="6">
        <v>1</v>
      </c>
      <c r="CR40" s="6">
        <v>2.5</v>
      </c>
      <c r="CS40" s="6">
        <v>3</v>
      </c>
      <c r="CT40" s="6">
        <v>1</v>
      </c>
      <c r="CU40" s="6" t="s">
        <v>674</v>
      </c>
      <c r="CV40" s="6" t="s">
        <v>674</v>
      </c>
      <c r="CW40" s="6" t="s">
        <v>674</v>
      </c>
      <c r="CX40" s="6" t="s">
        <v>674</v>
      </c>
      <c r="CY40" s="6" t="s">
        <v>674</v>
      </c>
      <c r="CZ40" s="6" t="s">
        <v>674</v>
      </c>
      <c r="DA40" s="6" t="s">
        <v>674</v>
      </c>
      <c r="DB40" s="6" t="s">
        <v>674</v>
      </c>
      <c r="DC40" s="6" t="s">
        <v>674</v>
      </c>
      <c r="DD40" s="6" t="s">
        <v>674</v>
      </c>
      <c r="DE40" s="6" t="s">
        <v>674</v>
      </c>
      <c r="DF40" s="6" t="s">
        <v>674</v>
      </c>
      <c r="DG40" s="6" t="s">
        <v>674</v>
      </c>
      <c r="DH40" s="6" t="s">
        <v>674</v>
      </c>
      <c r="DI40" s="6" t="s">
        <v>674</v>
      </c>
      <c r="DJ40" s="6" t="s">
        <v>674</v>
      </c>
      <c r="DK40" s="6" t="s">
        <v>674</v>
      </c>
      <c r="DL40" s="6">
        <v>114</v>
      </c>
      <c r="DM40" s="6">
        <v>1.22</v>
      </c>
      <c r="DN40" s="6">
        <v>0.71</v>
      </c>
      <c r="DO40" s="6">
        <v>15.48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 t="s">
        <v>40</v>
      </c>
      <c r="EH40" s="6" t="s">
        <v>11</v>
      </c>
      <c r="EI40" s="6">
        <v>1</v>
      </c>
      <c r="EJ40" s="6">
        <v>2</v>
      </c>
      <c r="EK40" s="6">
        <v>468</v>
      </c>
      <c r="EL40" s="6">
        <v>468</v>
      </c>
      <c r="EM40" s="6">
        <v>468</v>
      </c>
      <c r="EN40" s="6">
        <v>468</v>
      </c>
      <c r="EO40" s="6">
        <v>468</v>
      </c>
      <c r="EP40" s="6">
        <v>468</v>
      </c>
      <c r="EQ40" s="6">
        <v>468</v>
      </c>
      <c r="ER40" s="6">
        <v>468</v>
      </c>
      <c r="ES40" s="6">
        <v>468</v>
      </c>
      <c r="ET40" s="6">
        <v>468</v>
      </c>
      <c r="EU40" s="6">
        <v>468</v>
      </c>
      <c r="EV40" s="6">
        <v>468</v>
      </c>
      <c r="EW40" s="6">
        <v>468</v>
      </c>
      <c r="EX40" s="6">
        <v>468</v>
      </c>
      <c r="EY40" s="6">
        <v>468</v>
      </c>
      <c r="EZ40" s="6">
        <v>469</v>
      </c>
      <c r="FA40" s="6">
        <v>469</v>
      </c>
      <c r="FB40" s="6">
        <v>469</v>
      </c>
      <c r="FC40" s="6">
        <v>469</v>
      </c>
      <c r="FD40" s="6">
        <v>469</v>
      </c>
      <c r="FE40" s="6">
        <v>469</v>
      </c>
      <c r="FF40" s="6">
        <v>469</v>
      </c>
      <c r="FG40" s="6">
        <v>469</v>
      </c>
      <c r="FH40" s="6">
        <v>469</v>
      </c>
      <c r="FI40" s="6">
        <v>469</v>
      </c>
      <c r="FJ40" s="6">
        <v>469</v>
      </c>
      <c r="FK40" s="6">
        <v>469</v>
      </c>
      <c r="FL40" s="6">
        <v>469</v>
      </c>
      <c r="FM40" s="6">
        <v>469</v>
      </c>
      <c r="FN40" s="6">
        <v>469</v>
      </c>
      <c r="FO40" s="6">
        <v>468</v>
      </c>
      <c r="FP40" s="6">
        <v>468</v>
      </c>
      <c r="FQ40" s="6">
        <v>468</v>
      </c>
      <c r="FR40" s="6">
        <v>468</v>
      </c>
      <c r="FS40" s="6">
        <v>468</v>
      </c>
      <c r="FT40" s="6">
        <v>468</v>
      </c>
      <c r="FU40" s="6">
        <v>469</v>
      </c>
      <c r="FV40" s="6">
        <v>469</v>
      </c>
      <c r="FW40" s="6">
        <v>469</v>
      </c>
      <c r="FX40" s="6">
        <v>469</v>
      </c>
      <c r="FY40" s="6">
        <v>469</v>
      </c>
      <c r="FZ40" s="6">
        <v>469</v>
      </c>
      <c r="GA40" s="6" t="s">
        <v>3049</v>
      </c>
      <c r="GB40" s="6" t="s">
        <v>3050</v>
      </c>
      <c r="GC40" s="6" t="s">
        <v>3051</v>
      </c>
      <c r="GD40" s="6" t="s">
        <v>3052</v>
      </c>
      <c r="GE40" s="6" t="s">
        <v>3053</v>
      </c>
      <c r="GF40" s="6" t="s">
        <v>3054</v>
      </c>
      <c r="GG40" s="6" t="s">
        <v>3055</v>
      </c>
      <c r="GH40" s="6" t="s">
        <v>3056</v>
      </c>
      <c r="GI40" s="6" t="s">
        <v>3057</v>
      </c>
      <c r="GJ40" s="6" t="s">
        <v>3058</v>
      </c>
      <c r="GK40" s="6" t="s">
        <v>3059</v>
      </c>
      <c r="GL40" s="6" t="s">
        <v>3060</v>
      </c>
      <c r="GM40" s="6" t="s">
        <v>3061</v>
      </c>
      <c r="GN40" s="6" t="s">
        <v>3062</v>
      </c>
      <c r="GO40" s="6" t="s">
        <v>3063</v>
      </c>
      <c r="GP40" s="6" t="s">
        <v>3064</v>
      </c>
      <c r="GQ40" s="6" t="s">
        <v>3065</v>
      </c>
      <c r="GR40" s="6" t="s">
        <v>3066</v>
      </c>
      <c r="GS40" s="6" t="s">
        <v>3067</v>
      </c>
      <c r="GT40" s="6" t="s">
        <v>3068</v>
      </c>
      <c r="GU40" s="6" t="s">
        <v>3069</v>
      </c>
      <c r="GV40" s="6" t="s">
        <v>3070</v>
      </c>
      <c r="GW40" s="6" t="s">
        <v>3071</v>
      </c>
      <c r="GX40" s="6" t="s">
        <v>3072</v>
      </c>
      <c r="GY40" s="6" t="s">
        <v>3073</v>
      </c>
      <c r="GZ40" s="6" t="s">
        <v>3074</v>
      </c>
      <c r="HA40" s="6" t="s">
        <v>3075</v>
      </c>
      <c r="HB40" s="6" t="s">
        <v>3076</v>
      </c>
      <c r="HC40" s="6" t="s">
        <v>3077</v>
      </c>
      <c r="HD40" s="6" t="s">
        <v>3078</v>
      </c>
      <c r="HE40" s="6" t="s">
        <v>3079</v>
      </c>
      <c r="HF40" s="6" t="s">
        <v>3080</v>
      </c>
      <c r="HG40" s="6" t="s">
        <v>3081</v>
      </c>
      <c r="HH40" s="6" t="s">
        <v>3082</v>
      </c>
      <c r="HI40" s="6" t="s">
        <v>3083</v>
      </c>
      <c r="HJ40" s="6" t="s">
        <v>3084</v>
      </c>
      <c r="HK40" s="6" t="s">
        <v>3085</v>
      </c>
      <c r="HL40" s="6" t="s">
        <v>3086</v>
      </c>
      <c r="HM40" s="6" t="s">
        <v>3087</v>
      </c>
      <c r="HN40" s="6" t="s">
        <v>3088</v>
      </c>
      <c r="HO40" s="6" t="s">
        <v>3089</v>
      </c>
      <c r="HP40" s="6" t="s">
        <v>3090</v>
      </c>
      <c r="HQ40" s="6" t="s">
        <v>3091</v>
      </c>
      <c r="HR40" s="6" t="s">
        <v>3092</v>
      </c>
      <c r="HS40" s="6" t="s">
        <v>3093</v>
      </c>
      <c r="HT40" s="6" t="s">
        <v>3094</v>
      </c>
      <c r="HU40" s="6" t="s">
        <v>3095</v>
      </c>
      <c r="HV40" s="6" t="s">
        <v>3096</v>
      </c>
      <c r="HW40" s="6" t="s">
        <v>3097</v>
      </c>
      <c r="HX40" s="6" t="s">
        <v>3098</v>
      </c>
      <c r="HY40" s="6" t="s">
        <v>3099</v>
      </c>
      <c r="HZ40" s="6" t="s">
        <v>3100</v>
      </c>
      <c r="IA40" s="6" t="s">
        <v>3101</v>
      </c>
      <c r="IB40" s="6" t="s">
        <v>3102</v>
      </c>
      <c r="IC40" s="6" t="s">
        <v>3103</v>
      </c>
      <c r="ID40" s="6" t="s">
        <v>3104</v>
      </c>
      <c r="IE40" s="6" t="s">
        <v>3105</v>
      </c>
      <c r="IF40" s="6" t="s">
        <v>3106</v>
      </c>
      <c r="IG40" s="6" t="s">
        <v>3107</v>
      </c>
      <c r="IH40" s="6" t="s">
        <v>3108</v>
      </c>
      <c r="II40" s="6" t="s">
        <v>3109</v>
      </c>
      <c r="IJ40" s="6" t="s">
        <v>3110</v>
      </c>
      <c r="IK40" s="6" t="s">
        <v>3111</v>
      </c>
      <c r="IL40" s="6" t="s">
        <v>3112</v>
      </c>
      <c r="IM40" s="6" t="s">
        <v>3113</v>
      </c>
      <c r="IN40" s="6" t="s">
        <v>3114</v>
      </c>
      <c r="IO40" s="6" t="s">
        <v>3115</v>
      </c>
      <c r="IP40" s="6" t="s">
        <v>3116</v>
      </c>
      <c r="IQ40" s="6" t="s">
        <v>3117</v>
      </c>
      <c r="IR40" s="6" t="s">
        <v>3118</v>
      </c>
      <c r="IS40" s="6" t="s">
        <v>3119</v>
      </c>
      <c r="IT40" s="6" t="s">
        <v>3120</v>
      </c>
      <c r="IU40" s="6" t="s">
        <v>3121</v>
      </c>
      <c r="IV40" s="6" t="s">
        <v>3122</v>
      </c>
      <c r="IW40" s="6" t="s">
        <v>3123</v>
      </c>
      <c r="IX40" s="6" t="s">
        <v>3124</v>
      </c>
      <c r="IY40" s="6" t="s">
        <v>3125</v>
      </c>
      <c r="IZ40" s="6" t="s">
        <v>3126</v>
      </c>
      <c r="JA40" s="6" t="s">
        <v>3127</v>
      </c>
      <c r="JB40" s="6" t="s">
        <v>3128</v>
      </c>
      <c r="JC40" s="6" t="s">
        <v>3129</v>
      </c>
      <c r="JD40" s="6" t="s">
        <v>3130</v>
      </c>
      <c r="JE40" s="6" t="s">
        <v>3131</v>
      </c>
      <c r="JF40" s="6" t="s">
        <v>3132</v>
      </c>
      <c r="JG40" s="6" t="s">
        <v>3133</v>
      </c>
      <c r="JH40" s="6" t="s">
        <v>3134</v>
      </c>
      <c r="JI40" s="6" t="s">
        <v>3135</v>
      </c>
      <c r="JJ40" s="6" t="s">
        <v>3136</v>
      </c>
      <c r="JK40" s="6">
        <v>468</v>
      </c>
      <c r="JL40" s="6">
        <v>469</v>
      </c>
      <c r="JM40" s="6">
        <v>470</v>
      </c>
      <c r="JN40" s="6">
        <v>471</v>
      </c>
      <c r="KO40" s="6">
        <v>63</v>
      </c>
      <c r="KP40" s="6">
        <v>-87.009999999999991</v>
      </c>
      <c r="KQ40" s="6">
        <v>-1.381111111111111</v>
      </c>
      <c r="KR40" s="6" t="s">
        <v>129</v>
      </c>
      <c r="KS40" s="6" t="s">
        <v>130</v>
      </c>
      <c r="LS40" s="6">
        <v>0</v>
      </c>
      <c r="LT40" s="6">
        <v>678.86</v>
      </c>
      <c r="LU40" s="6">
        <v>528.85</v>
      </c>
      <c r="MF40" s="6">
        <v>1</v>
      </c>
      <c r="MG40" s="6">
        <v>458</v>
      </c>
      <c r="MH40" s="6">
        <v>459</v>
      </c>
      <c r="MI40" s="6">
        <v>3.5000000000000003E-2</v>
      </c>
      <c r="MJ40" s="6">
        <v>3.5000000000000003E-2</v>
      </c>
    </row>
    <row r="41" spans="1:348" ht="30" customHeight="1" x14ac:dyDescent="0.25">
      <c r="A41" s="13">
        <v>35</v>
      </c>
      <c r="B41" s="14" t="s">
        <v>36</v>
      </c>
      <c r="C41" s="15" t="s">
        <v>11</v>
      </c>
      <c r="D41" s="28">
        <v>1</v>
      </c>
      <c r="E41" s="16">
        <v>155.41999999999999</v>
      </c>
      <c r="F41" s="17">
        <v>20.09</v>
      </c>
      <c r="G41" s="17">
        <v>175.51</v>
      </c>
      <c r="H41" s="17">
        <v>155.41999999999999</v>
      </c>
      <c r="I41" s="17">
        <v>20.09</v>
      </c>
      <c r="J41" s="18">
        <v>175.51</v>
      </c>
      <c r="K41" s="6">
        <v>1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2</v>
      </c>
      <c r="R41" s="6">
        <v>0</v>
      </c>
      <c r="S41" s="6">
        <v>0</v>
      </c>
      <c r="T41" s="6">
        <v>0</v>
      </c>
      <c r="U41" s="6">
        <v>1</v>
      </c>
      <c r="V41" s="6">
        <v>2</v>
      </c>
      <c r="W41" s="6">
        <v>3</v>
      </c>
      <c r="X41" s="6">
        <v>0</v>
      </c>
      <c r="Y41" s="6">
        <v>0</v>
      </c>
      <c r="Z41" s="6">
        <v>0.40364499999999998</v>
      </c>
      <c r="AA41" s="6">
        <v>0.40364499999999998</v>
      </c>
      <c r="AB41" s="6">
        <v>0.40364499999999998</v>
      </c>
      <c r="AC41" s="6">
        <v>0.40364499999999998</v>
      </c>
      <c r="AD41" s="6">
        <v>0.40364499999999998</v>
      </c>
      <c r="AE41" s="6">
        <v>0.40364499999999998</v>
      </c>
      <c r="AF41" s="6">
        <v>0.40364499999999998</v>
      </c>
      <c r="AG41" s="6">
        <v>0.40364499999999998</v>
      </c>
      <c r="AH41" s="6">
        <v>0.40364499999999998</v>
      </c>
      <c r="AI41" s="6">
        <v>0.40364499999999998</v>
      </c>
      <c r="AJ41" s="6">
        <v>0.40364499999999998</v>
      </c>
      <c r="AK41" s="6">
        <v>0.40364499999999998</v>
      </c>
      <c r="AL41" s="6">
        <v>0.40364499999999998</v>
      </c>
      <c r="AM41" s="6">
        <v>0.40364499999999998</v>
      </c>
      <c r="AN41" s="6">
        <v>0.40364499999999998</v>
      </c>
      <c r="AO41" s="6">
        <v>1</v>
      </c>
      <c r="AP41" s="6">
        <v>1</v>
      </c>
      <c r="AQ41" s="6">
        <v>1</v>
      </c>
      <c r="AR41" s="6">
        <v>0</v>
      </c>
      <c r="AS41" s="6">
        <v>0</v>
      </c>
      <c r="AT41" s="6">
        <v>0</v>
      </c>
      <c r="AU41" s="6">
        <v>0.40364499999999998</v>
      </c>
      <c r="AV41" s="6">
        <v>0.40364499999999998</v>
      </c>
      <c r="AW41" s="6">
        <v>0.40364499999999998</v>
      </c>
      <c r="AX41" s="6">
        <v>0.40364499999999998</v>
      </c>
      <c r="AY41" s="6">
        <v>0.40364499999999998</v>
      </c>
      <c r="AZ41" s="6">
        <v>0</v>
      </c>
      <c r="BA41" s="6" t="s">
        <v>3137</v>
      </c>
      <c r="BB41" s="6" t="s">
        <v>3046</v>
      </c>
      <c r="BC41" s="6" t="s">
        <v>3047</v>
      </c>
      <c r="BD41" s="6" t="s">
        <v>3048</v>
      </c>
      <c r="BE41" s="6" t="s">
        <v>674</v>
      </c>
      <c r="BF41" s="6" t="s">
        <v>674</v>
      </c>
      <c r="BG41" s="6" t="s">
        <v>674</v>
      </c>
      <c r="BH41" s="6" t="s">
        <v>674</v>
      </c>
      <c r="BI41" s="6" t="s">
        <v>674</v>
      </c>
      <c r="BJ41" s="6" t="s">
        <v>674</v>
      </c>
      <c r="BK41" s="6" t="s">
        <v>674</v>
      </c>
      <c r="BL41" s="6" t="s">
        <v>674</v>
      </c>
      <c r="BM41" s="6" t="s">
        <v>674</v>
      </c>
      <c r="BN41" s="6" t="s">
        <v>674</v>
      </c>
      <c r="BO41" s="6" t="s">
        <v>674</v>
      </c>
      <c r="BP41" s="6" t="s">
        <v>674</v>
      </c>
      <c r="BQ41" s="6" t="s">
        <v>674</v>
      </c>
      <c r="BR41" s="6" t="s">
        <v>674</v>
      </c>
      <c r="BS41" s="6" t="s">
        <v>674</v>
      </c>
      <c r="BT41" s="6" t="s">
        <v>674</v>
      </c>
      <c r="BU41" s="6" t="s">
        <v>674</v>
      </c>
      <c r="BV41" s="6" t="s">
        <v>11</v>
      </c>
      <c r="BW41" s="6" t="s">
        <v>18</v>
      </c>
      <c r="BX41" s="6" t="s">
        <v>11</v>
      </c>
      <c r="BY41" s="6" t="s">
        <v>11</v>
      </c>
      <c r="BZ41" s="6" t="s">
        <v>674</v>
      </c>
      <c r="CA41" s="6" t="s">
        <v>674</v>
      </c>
      <c r="CB41" s="6" t="s">
        <v>674</v>
      </c>
      <c r="CC41" s="6" t="s">
        <v>674</v>
      </c>
      <c r="CD41" s="6" t="s">
        <v>674</v>
      </c>
      <c r="CE41" s="6" t="s">
        <v>674</v>
      </c>
      <c r="CF41" s="6" t="s">
        <v>674</v>
      </c>
      <c r="CG41" s="6" t="s">
        <v>674</v>
      </c>
      <c r="CH41" s="6" t="s">
        <v>674</v>
      </c>
      <c r="CI41" s="6" t="s">
        <v>674</v>
      </c>
      <c r="CJ41" s="6" t="s">
        <v>674</v>
      </c>
      <c r="CK41" s="6" t="s">
        <v>674</v>
      </c>
      <c r="CL41" s="6" t="s">
        <v>674</v>
      </c>
      <c r="CM41" s="6" t="s">
        <v>674</v>
      </c>
      <c r="CN41" s="6" t="s">
        <v>674</v>
      </c>
      <c r="CO41" s="6" t="s">
        <v>674</v>
      </c>
      <c r="CP41" s="6" t="s">
        <v>674</v>
      </c>
      <c r="CQ41" s="6">
        <v>1</v>
      </c>
      <c r="CR41" s="6">
        <v>2.5</v>
      </c>
      <c r="CS41" s="6">
        <v>3</v>
      </c>
      <c r="CT41" s="6">
        <v>1</v>
      </c>
      <c r="CU41" s="6" t="s">
        <v>674</v>
      </c>
      <c r="CV41" s="6" t="s">
        <v>674</v>
      </c>
      <c r="CW41" s="6" t="s">
        <v>674</v>
      </c>
      <c r="CX41" s="6" t="s">
        <v>674</v>
      </c>
      <c r="CY41" s="6" t="s">
        <v>674</v>
      </c>
      <c r="CZ41" s="6" t="s">
        <v>674</v>
      </c>
      <c r="DA41" s="6" t="s">
        <v>674</v>
      </c>
      <c r="DB41" s="6" t="s">
        <v>674</v>
      </c>
      <c r="DC41" s="6" t="s">
        <v>674</v>
      </c>
      <c r="DD41" s="6" t="s">
        <v>674</v>
      </c>
      <c r="DE41" s="6" t="s">
        <v>674</v>
      </c>
      <c r="DF41" s="6" t="s">
        <v>674</v>
      </c>
      <c r="DG41" s="6" t="s">
        <v>674</v>
      </c>
      <c r="DH41" s="6" t="s">
        <v>674</v>
      </c>
      <c r="DI41" s="6" t="s">
        <v>674</v>
      </c>
      <c r="DJ41" s="6" t="s">
        <v>674</v>
      </c>
      <c r="DK41" s="6" t="s">
        <v>674</v>
      </c>
      <c r="DL41" s="6">
        <v>134.76</v>
      </c>
      <c r="DM41" s="6">
        <v>1.22</v>
      </c>
      <c r="DN41" s="6">
        <v>0.71</v>
      </c>
      <c r="DO41" s="6">
        <v>15.48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 t="s">
        <v>40</v>
      </c>
      <c r="EH41" s="6" t="s">
        <v>11</v>
      </c>
      <c r="EI41" s="6">
        <v>1</v>
      </c>
      <c r="EJ41" s="6">
        <v>2</v>
      </c>
      <c r="EK41" s="6">
        <v>472</v>
      </c>
      <c r="EL41" s="6">
        <v>472</v>
      </c>
      <c r="EM41" s="6">
        <v>472</v>
      </c>
      <c r="EN41" s="6">
        <v>472</v>
      </c>
      <c r="EO41" s="6">
        <v>472</v>
      </c>
      <c r="EP41" s="6">
        <v>472</v>
      </c>
      <c r="EQ41" s="6">
        <v>472</v>
      </c>
      <c r="ER41" s="6">
        <v>472</v>
      </c>
      <c r="ES41" s="6">
        <v>472</v>
      </c>
      <c r="ET41" s="6">
        <v>472</v>
      </c>
      <c r="EU41" s="6">
        <v>472</v>
      </c>
      <c r="EV41" s="6">
        <v>472</v>
      </c>
      <c r="EW41" s="6">
        <v>472</v>
      </c>
      <c r="EX41" s="6">
        <v>472</v>
      </c>
      <c r="EY41" s="6">
        <v>472</v>
      </c>
      <c r="EZ41" s="6">
        <v>473</v>
      </c>
      <c r="FA41" s="6">
        <v>473</v>
      </c>
      <c r="FB41" s="6">
        <v>473</v>
      </c>
      <c r="FC41" s="6">
        <v>473</v>
      </c>
      <c r="FD41" s="6">
        <v>473</v>
      </c>
      <c r="FE41" s="6">
        <v>473</v>
      </c>
      <c r="FF41" s="6">
        <v>473</v>
      </c>
      <c r="FG41" s="6">
        <v>473</v>
      </c>
      <c r="FH41" s="6">
        <v>473</v>
      </c>
      <c r="FI41" s="6">
        <v>473</v>
      </c>
      <c r="FJ41" s="6">
        <v>473</v>
      </c>
      <c r="FK41" s="6">
        <v>473</v>
      </c>
      <c r="FL41" s="6">
        <v>473</v>
      </c>
      <c r="FM41" s="6">
        <v>473</v>
      </c>
      <c r="FN41" s="6">
        <v>473</v>
      </c>
      <c r="FO41" s="6">
        <v>472</v>
      </c>
      <c r="FP41" s="6">
        <v>472</v>
      </c>
      <c r="FQ41" s="6">
        <v>472</v>
      </c>
      <c r="FR41" s="6">
        <v>472</v>
      </c>
      <c r="FS41" s="6">
        <v>472</v>
      </c>
      <c r="FT41" s="6">
        <v>472</v>
      </c>
      <c r="FU41" s="6">
        <v>473</v>
      </c>
      <c r="FV41" s="6">
        <v>473</v>
      </c>
      <c r="FW41" s="6">
        <v>473</v>
      </c>
      <c r="FX41" s="6">
        <v>473</v>
      </c>
      <c r="FY41" s="6">
        <v>473</v>
      </c>
      <c r="FZ41" s="6">
        <v>473</v>
      </c>
      <c r="GA41" s="6" t="s">
        <v>3138</v>
      </c>
      <c r="GB41" s="6" t="s">
        <v>3139</v>
      </c>
      <c r="GC41" s="6" t="s">
        <v>3140</v>
      </c>
      <c r="GD41" s="6" t="s">
        <v>3141</v>
      </c>
      <c r="GE41" s="6" t="s">
        <v>3142</v>
      </c>
      <c r="GF41" s="6" t="s">
        <v>3143</v>
      </c>
      <c r="GG41" s="6" t="s">
        <v>3144</v>
      </c>
      <c r="GH41" s="6" t="s">
        <v>3145</v>
      </c>
      <c r="GI41" s="6" t="s">
        <v>3146</v>
      </c>
      <c r="GJ41" s="6" t="s">
        <v>3147</v>
      </c>
      <c r="GK41" s="6" t="s">
        <v>3148</v>
      </c>
      <c r="GL41" s="6" t="s">
        <v>3149</v>
      </c>
      <c r="GM41" s="6" t="s">
        <v>3150</v>
      </c>
      <c r="GN41" s="6" t="s">
        <v>3151</v>
      </c>
      <c r="GO41" s="6" t="s">
        <v>3152</v>
      </c>
      <c r="GP41" s="6" t="s">
        <v>3153</v>
      </c>
      <c r="GQ41" s="6" t="s">
        <v>3154</v>
      </c>
      <c r="GR41" s="6" t="s">
        <v>3155</v>
      </c>
      <c r="GS41" s="6" t="s">
        <v>3156</v>
      </c>
      <c r="GT41" s="6" t="s">
        <v>3157</v>
      </c>
      <c r="GU41" s="6" t="s">
        <v>3158</v>
      </c>
      <c r="GV41" s="6" t="s">
        <v>3159</v>
      </c>
      <c r="GW41" s="6" t="s">
        <v>3160</v>
      </c>
      <c r="GX41" s="6" t="s">
        <v>3161</v>
      </c>
      <c r="GY41" s="6" t="s">
        <v>3162</v>
      </c>
      <c r="GZ41" s="6" t="s">
        <v>3163</v>
      </c>
      <c r="HA41" s="6" t="s">
        <v>3164</v>
      </c>
      <c r="HB41" s="6" t="s">
        <v>3165</v>
      </c>
      <c r="HC41" s="6" t="s">
        <v>3166</v>
      </c>
      <c r="HD41" s="6" t="s">
        <v>3167</v>
      </c>
      <c r="HE41" s="6" t="s">
        <v>3168</v>
      </c>
      <c r="HF41" s="6" t="s">
        <v>3169</v>
      </c>
      <c r="HG41" s="6" t="s">
        <v>3170</v>
      </c>
      <c r="HH41" s="6" t="s">
        <v>3171</v>
      </c>
      <c r="HI41" s="6" t="s">
        <v>3172</v>
      </c>
      <c r="HJ41" s="6" t="s">
        <v>3173</v>
      </c>
      <c r="HK41" s="6" t="s">
        <v>3174</v>
      </c>
      <c r="HL41" s="6" t="s">
        <v>3175</v>
      </c>
      <c r="HM41" s="6" t="s">
        <v>3176</v>
      </c>
      <c r="HN41" s="6" t="s">
        <v>3177</v>
      </c>
      <c r="HO41" s="6" t="s">
        <v>3178</v>
      </c>
      <c r="HP41" s="6" t="s">
        <v>3179</v>
      </c>
      <c r="HQ41" s="6" t="s">
        <v>3180</v>
      </c>
      <c r="HR41" s="6" t="s">
        <v>3181</v>
      </c>
      <c r="HS41" s="6" t="s">
        <v>3182</v>
      </c>
      <c r="HT41" s="6" t="s">
        <v>3183</v>
      </c>
      <c r="HU41" s="6" t="s">
        <v>3184</v>
      </c>
      <c r="HV41" s="6" t="s">
        <v>3185</v>
      </c>
      <c r="HW41" s="6" t="s">
        <v>3186</v>
      </c>
      <c r="HX41" s="6" t="s">
        <v>3187</v>
      </c>
      <c r="HY41" s="6" t="s">
        <v>3188</v>
      </c>
      <c r="HZ41" s="6" t="s">
        <v>3189</v>
      </c>
      <c r="IA41" s="6" t="s">
        <v>3190</v>
      </c>
      <c r="IB41" s="6" t="s">
        <v>3191</v>
      </c>
      <c r="IC41" s="6" t="s">
        <v>3192</v>
      </c>
      <c r="ID41" s="6" t="s">
        <v>3193</v>
      </c>
      <c r="IE41" s="6" t="s">
        <v>3194</v>
      </c>
      <c r="IF41" s="6" t="s">
        <v>3195</v>
      </c>
      <c r="IG41" s="6" t="s">
        <v>3196</v>
      </c>
      <c r="IH41" s="6" t="s">
        <v>3197</v>
      </c>
      <c r="II41" s="6" t="s">
        <v>3198</v>
      </c>
      <c r="IJ41" s="6" t="s">
        <v>3199</v>
      </c>
      <c r="IK41" s="6" t="s">
        <v>3200</v>
      </c>
      <c r="IL41" s="6" t="s">
        <v>3201</v>
      </c>
      <c r="IM41" s="6" t="s">
        <v>3202</v>
      </c>
      <c r="IN41" s="6" t="s">
        <v>3203</v>
      </c>
      <c r="IO41" s="6" t="s">
        <v>3204</v>
      </c>
      <c r="IP41" s="6" t="s">
        <v>3205</v>
      </c>
      <c r="IQ41" s="6" t="s">
        <v>3206</v>
      </c>
      <c r="IR41" s="6" t="s">
        <v>3207</v>
      </c>
      <c r="IS41" s="6" t="s">
        <v>3208</v>
      </c>
      <c r="IT41" s="6" t="s">
        <v>3209</v>
      </c>
      <c r="IU41" s="6" t="s">
        <v>3210</v>
      </c>
      <c r="IV41" s="6" t="s">
        <v>3211</v>
      </c>
      <c r="IW41" s="6" t="s">
        <v>3212</v>
      </c>
      <c r="IX41" s="6" t="s">
        <v>3213</v>
      </c>
      <c r="IY41" s="6" t="s">
        <v>3214</v>
      </c>
      <c r="IZ41" s="6" t="s">
        <v>3215</v>
      </c>
      <c r="JA41" s="6" t="s">
        <v>3216</v>
      </c>
      <c r="JB41" s="6" t="s">
        <v>3217</v>
      </c>
      <c r="JC41" s="6" t="s">
        <v>3218</v>
      </c>
      <c r="JD41" s="6" t="s">
        <v>3219</v>
      </c>
      <c r="JE41" s="6" t="s">
        <v>3220</v>
      </c>
      <c r="JF41" s="6" t="s">
        <v>3221</v>
      </c>
      <c r="JG41" s="6" t="s">
        <v>3222</v>
      </c>
      <c r="JH41" s="6" t="s">
        <v>3223</v>
      </c>
      <c r="JI41" s="6" t="s">
        <v>3224</v>
      </c>
      <c r="JJ41" s="6" t="s">
        <v>3225</v>
      </c>
      <c r="JK41" s="6">
        <v>472</v>
      </c>
      <c r="JL41" s="6">
        <v>473</v>
      </c>
      <c r="JM41" s="6">
        <v>474</v>
      </c>
      <c r="JN41" s="6">
        <v>475</v>
      </c>
      <c r="KO41" s="6">
        <v>64</v>
      </c>
      <c r="KP41" s="6">
        <v>-111.50999999999999</v>
      </c>
      <c r="KQ41" s="6">
        <v>-1.7423437499999999</v>
      </c>
      <c r="KR41" s="6" t="s">
        <v>129</v>
      </c>
      <c r="KS41" s="6" t="s">
        <v>130</v>
      </c>
      <c r="LS41" s="6">
        <v>0</v>
      </c>
      <c r="LT41" s="6">
        <v>678.86</v>
      </c>
      <c r="LU41" s="6">
        <v>503.35</v>
      </c>
      <c r="MF41" s="6">
        <v>1</v>
      </c>
      <c r="MG41" s="6">
        <v>462</v>
      </c>
      <c r="MH41" s="6">
        <v>463</v>
      </c>
      <c r="MI41" s="6">
        <v>3.5000000000000003E-2</v>
      </c>
      <c r="MJ41" s="6">
        <v>3.5000000000000003E-2</v>
      </c>
    </row>
    <row r="42" spans="1:348" ht="30" customHeight="1" x14ac:dyDescent="0.25">
      <c r="A42" s="13">
        <v>36</v>
      </c>
      <c r="B42" s="14" t="s">
        <v>37</v>
      </c>
      <c r="C42" s="15" t="s">
        <v>11</v>
      </c>
      <c r="D42" s="28">
        <v>13</v>
      </c>
      <c r="E42" s="16">
        <v>13.91</v>
      </c>
      <c r="F42" s="17">
        <v>3.32</v>
      </c>
      <c r="G42" s="17">
        <v>17.23</v>
      </c>
      <c r="H42" s="17">
        <v>180.83</v>
      </c>
      <c r="I42" s="17">
        <v>43.16</v>
      </c>
      <c r="J42" s="18">
        <v>223.99</v>
      </c>
      <c r="K42" s="6">
        <v>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2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</v>
      </c>
      <c r="X42" s="6">
        <v>0</v>
      </c>
      <c r="Y42" s="6">
        <v>0</v>
      </c>
      <c r="Z42" s="6">
        <v>5.4148000000000002E-2</v>
      </c>
      <c r="AA42" s="6">
        <v>5.4148000000000002E-2</v>
      </c>
      <c r="AB42" s="6">
        <v>5.4148000000000002E-2</v>
      </c>
      <c r="AC42" s="6">
        <v>5.4148000000000002E-2</v>
      </c>
      <c r="AD42" s="6">
        <v>5.4148000000000002E-2</v>
      </c>
      <c r="AE42" s="6">
        <v>5.4148000000000002E-2</v>
      </c>
      <c r="AF42" s="6">
        <v>5.4148000000000002E-2</v>
      </c>
      <c r="AG42" s="6">
        <v>5.4148000000000002E-2</v>
      </c>
      <c r="AH42" s="6">
        <v>5.4148000000000002E-2</v>
      </c>
      <c r="AI42" s="6">
        <v>5.4148000000000002E-2</v>
      </c>
      <c r="AJ42" s="6">
        <v>5.4148000000000002E-2</v>
      </c>
      <c r="AK42" s="6">
        <v>5.4148000000000002E-2</v>
      </c>
      <c r="AL42" s="6">
        <v>5.4148000000000002E-2</v>
      </c>
      <c r="AM42" s="6">
        <v>5.4148000000000002E-2</v>
      </c>
      <c r="AN42" s="6">
        <v>5.4148000000000002E-2</v>
      </c>
      <c r="AO42" s="6">
        <v>1</v>
      </c>
      <c r="AP42" s="6">
        <v>1</v>
      </c>
      <c r="AQ42" s="6">
        <v>1</v>
      </c>
      <c r="AR42" s="6">
        <v>0</v>
      </c>
      <c r="AS42" s="6">
        <v>0</v>
      </c>
      <c r="AT42" s="6">
        <v>0</v>
      </c>
      <c r="AU42" s="6">
        <v>5.4148000000000002E-2</v>
      </c>
      <c r="AV42" s="6">
        <v>5.4148000000000002E-2</v>
      </c>
      <c r="AW42" s="6">
        <v>5.4148000000000002E-2</v>
      </c>
      <c r="AX42" s="6">
        <v>5.4148000000000002E-2</v>
      </c>
      <c r="AY42" s="6">
        <v>5.4148000000000002E-2</v>
      </c>
      <c r="AZ42" s="6">
        <v>0</v>
      </c>
      <c r="BA42" s="6" t="s">
        <v>2407</v>
      </c>
      <c r="BB42" s="6" t="s">
        <v>2408</v>
      </c>
      <c r="BC42" s="6" t="s">
        <v>2409</v>
      </c>
      <c r="BD42" s="6">
        <v>0</v>
      </c>
      <c r="BE42" s="6" t="s">
        <v>674</v>
      </c>
      <c r="BF42" s="6" t="s">
        <v>674</v>
      </c>
      <c r="BG42" s="6" t="s">
        <v>674</v>
      </c>
      <c r="BH42" s="6" t="s">
        <v>674</v>
      </c>
      <c r="BI42" s="6" t="s">
        <v>674</v>
      </c>
      <c r="BJ42" s="6" t="s">
        <v>674</v>
      </c>
      <c r="BK42" s="6" t="s">
        <v>674</v>
      </c>
      <c r="BL42" s="6" t="s">
        <v>674</v>
      </c>
      <c r="BM42" s="6" t="s">
        <v>674</v>
      </c>
      <c r="BN42" s="6" t="s">
        <v>674</v>
      </c>
      <c r="BO42" s="6" t="s">
        <v>674</v>
      </c>
      <c r="BP42" s="6" t="s">
        <v>674</v>
      </c>
      <c r="BQ42" s="6" t="s">
        <v>674</v>
      </c>
      <c r="BR42" s="6" t="s">
        <v>674</v>
      </c>
      <c r="BS42" s="6" t="s">
        <v>674</v>
      </c>
      <c r="BT42" s="6" t="s">
        <v>674</v>
      </c>
      <c r="BU42" s="6" t="s">
        <v>674</v>
      </c>
      <c r="BV42" s="6" t="s">
        <v>675</v>
      </c>
      <c r="BW42" s="6" t="s">
        <v>18</v>
      </c>
      <c r="BX42" s="6" t="s">
        <v>11</v>
      </c>
      <c r="BY42" s="6">
        <v>0</v>
      </c>
      <c r="BZ42" s="6" t="s">
        <v>674</v>
      </c>
      <c r="CA42" s="6" t="s">
        <v>674</v>
      </c>
      <c r="CB42" s="6" t="s">
        <v>674</v>
      </c>
      <c r="CC42" s="6" t="s">
        <v>674</v>
      </c>
      <c r="CD42" s="6" t="s">
        <v>674</v>
      </c>
      <c r="CE42" s="6" t="s">
        <v>674</v>
      </c>
      <c r="CF42" s="6" t="s">
        <v>674</v>
      </c>
      <c r="CG42" s="6" t="s">
        <v>674</v>
      </c>
      <c r="CH42" s="6" t="s">
        <v>674</v>
      </c>
      <c r="CI42" s="6" t="s">
        <v>674</v>
      </c>
      <c r="CJ42" s="6" t="s">
        <v>674</v>
      </c>
      <c r="CK42" s="6" t="s">
        <v>674</v>
      </c>
      <c r="CL42" s="6" t="s">
        <v>674</v>
      </c>
      <c r="CM42" s="6" t="s">
        <v>674</v>
      </c>
      <c r="CN42" s="6" t="s">
        <v>674</v>
      </c>
      <c r="CO42" s="6" t="s">
        <v>674</v>
      </c>
      <c r="CP42" s="6" t="s">
        <v>674</v>
      </c>
      <c r="CQ42" s="6">
        <v>1</v>
      </c>
      <c r="CR42" s="6">
        <v>2</v>
      </c>
      <c r="CS42" s="6">
        <v>1</v>
      </c>
      <c r="CT42" s="6">
        <v>0</v>
      </c>
      <c r="CU42" s="6" t="s">
        <v>674</v>
      </c>
      <c r="CV42" s="6" t="s">
        <v>674</v>
      </c>
      <c r="CW42" s="6" t="s">
        <v>674</v>
      </c>
      <c r="CX42" s="6" t="s">
        <v>674</v>
      </c>
      <c r="CY42" s="6" t="s">
        <v>674</v>
      </c>
      <c r="CZ42" s="6" t="s">
        <v>674</v>
      </c>
      <c r="DA42" s="6" t="s">
        <v>674</v>
      </c>
      <c r="DB42" s="6" t="s">
        <v>674</v>
      </c>
      <c r="DC42" s="6" t="s">
        <v>674</v>
      </c>
      <c r="DD42" s="6" t="s">
        <v>674</v>
      </c>
      <c r="DE42" s="6" t="s">
        <v>674</v>
      </c>
      <c r="DF42" s="6" t="s">
        <v>674</v>
      </c>
      <c r="DG42" s="6" t="s">
        <v>674</v>
      </c>
      <c r="DH42" s="6" t="s">
        <v>674</v>
      </c>
      <c r="DI42" s="6" t="s">
        <v>674</v>
      </c>
      <c r="DJ42" s="6" t="s">
        <v>674</v>
      </c>
      <c r="DK42" s="6" t="s">
        <v>674</v>
      </c>
      <c r="DL42" s="6">
        <v>4.0999999999999996</v>
      </c>
      <c r="DM42" s="6">
        <v>2.77</v>
      </c>
      <c r="DN42" s="6">
        <v>4.2699999999999996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 t="s">
        <v>40</v>
      </c>
      <c r="EH42" s="6" t="s">
        <v>11</v>
      </c>
      <c r="EI42" s="6">
        <v>1</v>
      </c>
      <c r="EJ42" s="6">
        <v>0.2</v>
      </c>
      <c r="EK42" s="6">
        <v>696</v>
      </c>
      <c r="EL42" s="6">
        <v>696</v>
      </c>
      <c r="EM42" s="6">
        <v>696</v>
      </c>
      <c r="EN42" s="6">
        <v>696</v>
      </c>
      <c r="EO42" s="6">
        <v>696</v>
      </c>
      <c r="EP42" s="6">
        <v>696</v>
      </c>
      <c r="EQ42" s="6">
        <v>696</v>
      </c>
      <c r="ER42" s="6">
        <v>696</v>
      </c>
      <c r="ES42" s="6">
        <v>696</v>
      </c>
      <c r="ET42" s="6">
        <v>696</v>
      </c>
      <c r="EU42" s="6">
        <v>696</v>
      </c>
      <c r="EV42" s="6">
        <v>696</v>
      </c>
      <c r="EW42" s="6">
        <v>696</v>
      </c>
      <c r="EX42" s="6">
        <v>696</v>
      </c>
      <c r="EY42" s="6">
        <v>696</v>
      </c>
      <c r="EZ42" s="6">
        <v>697</v>
      </c>
      <c r="FA42" s="6">
        <v>697</v>
      </c>
      <c r="FB42" s="6">
        <v>697</v>
      </c>
      <c r="FC42" s="6">
        <v>697</v>
      </c>
      <c r="FD42" s="6">
        <v>697</v>
      </c>
      <c r="FE42" s="6">
        <v>697</v>
      </c>
      <c r="FF42" s="6">
        <v>697</v>
      </c>
      <c r="FG42" s="6">
        <v>697</v>
      </c>
      <c r="FH42" s="6">
        <v>697</v>
      </c>
      <c r="FI42" s="6">
        <v>697</v>
      </c>
      <c r="FJ42" s="6">
        <v>697</v>
      </c>
      <c r="FK42" s="6">
        <v>697</v>
      </c>
      <c r="FL42" s="6">
        <v>697</v>
      </c>
      <c r="FM42" s="6">
        <v>697</v>
      </c>
      <c r="FN42" s="6">
        <v>697</v>
      </c>
      <c r="FO42" s="6">
        <v>696</v>
      </c>
      <c r="FP42" s="6">
        <v>696</v>
      </c>
      <c r="FQ42" s="6">
        <v>696</v>
      </c>
      <c r="FR42" s="6">
        <v>696</v>
      </c>
      <c r="FS42" s="6">
        <v>696</v>
      </c>
      <c r="FT42" s="6">
        <v>696</v>
      </c>
      <c r="FU42" s="6">
        <v>697</v>
      </c>
      <c r="FV42" s="6">
        <v>697</v>
      </c>
      <c r="FW42" s="6">
        <v>697</v>
      </c>
      <c r="FX42" s="6">
        <v>697</v>
      </c>
      <c r="FY42" s="6">
        <v>697</v>
      </c>
      <c r="FZ42" s="6">
        <v>697</v>
      </c>
      <c r="GA42" s="6" t="s">
        <v>3226</v>
      </c>
      <c r="GB42" s="6" t="s">
        <v>3227</v>
      </c>
      <c r="GC42" s="6" t="s">
        <v>3228</v>
      </c>
      <c r="GD42" s="6" t="s">
        <v>3229</v>
      </c>
      <c r="GE42" s="6" t="s">
        <v>3230</v>
      </c>
      <c r="GF42" s="6" t="s">
        <v>3231</v>
      </c>
      <c r="GG42" s="6" t="s">
        <v>3232</v>
      </c>
      <c r="GH42" s="6" t="s">
        <v>3233</v>
      </c>
      <c r="GI42" s="6" t="s">
        <v>3234</v>
      </c>
      <c r="GJ42" s="6" t="s">
        <v>3235</v>
      </c>
      <c r="GK42" s="6" t="s">
        <v>3236</v>
      </c>
      <c r="GL42" s="6" t="s">
        <v>3237</v>
      </c>
      <c r="GM42" s="6" t="s">
        <v>3238</v>
      </c>
      <c r="GN42" s="6" t="s">
        <v>3239</v>
      </c>
      <c r="GO42" s="6" t="s">
        <v>3240</v>
      </c>
      <c r="GP42" s="6" t="s">
        <v>3241</v>
      </c>
      <c r="GQ42" s="6" t="s">
        <v>3242</v>
      </c>
      <c r="GR42" s="6" t="s">
        <v>3243</v>
      </c>
      <c r="GS42" s="6" t="s">
        <v>3244</v>
      </c>
      <c r="GT42" s="6" t="s">
        <v>3245</v>
      </c>
      <c r="GU42" s="6" t="s">
        <v>3246</v>
      </c>
      <c r="GV42" s="6" t="s">
        <v>3247</v>
      </c>
      <c r="GW42" s="6" t="s">
        <v>3248</v>
      </c>
      <c r="GX42" s="6" t="s">
        <v>3249</v>
      </c>
      <c r="GY42" s="6" t="s">
        <v>3250</v>
      </c>
      <c r="GZ42" s="6" t="s">
        <v>3251</v>
      </c>
      <c r="HA42" s="6" t="s">
        <v>3252</v>
      </c>
      <c r="HB42" s="6" t="s">
        <v>3253</v>
      </c>
      <c r="HC42" s="6" t="s">
        <v>3254</v>
      </c>
      <c r="HD42" s="6" t="s">
        <v>3255</v>
      </c>
      <c r="HE42" s="6" t="s">
        <v>3256</v>
      </c>
      <c r="HF42" s="6" t="s">
        <v>3257</v>
      </c>
      <c r="HG42" s="6" t="s">
        <v>3258</v>
      </c>
      <c r="HH42" s="6" t="s">
        <v>3259</v>
      </c>
      <c r="HI42" s="6" t="s">
        <v>3260</v>
      </c>
      <c r="HJ42" s="6" t="s">
        <v>3261</v>
      </c>
      <c r="HK42" s="6" t="s">
        <v>3262</v>
      </c>
      <c r="HL42" s="6" t="s">
        <v>3263</v>
      </c>
      <c r="HM42" s="6" t="s">
        <v>3264</v>
      </c>
      <c r="HN42" s="6" t="s">
        <v>3265</v>
      </c>
      <c r="HO42" s="6" t="s">
        <v>3266</v>
      </c>
      <c r="HP42" s="6" t="s">
        <v>3267</v>
      </c>
      <c r="HQ42" s="6" t="s">
        <v>3268</v>
      </c>
      <c r="HR42" s="6" t="s">
        <v>3269</v>
      </c>
      <c r="HS42" s="6" t="s">
        <v>3270</v>
      </c>
      <c r="HT42" s="6" t="s">
        <v>3271</v>
      </c>
      <c r="HU42" s="6" t="s">
        <v>3272</v>
      </c>
      <c r="HV42" s="6" t="s">
        <v>3273</v>
      </c>
      <c r="HW42" s="6" t="s">
        <v>3274</v>
      </c>
      <c r="HX42" s="6" t="s">
        <v>3275</v>
      </c>
      <c r="HY42" s="6" t="s">
        <v>3276</v>
      </c>
      <c r="HZ42" s="6" t="s">
        <v>3277</v>
      </c>
      <c r="IA42" s="6" t="s">
        <v>3278</v>
      </c>
      <c r="IB42" s="6" t="s">
        <v>3279</v>
      </c>
      <c r="IC42" s="6" t="s">
        <v>3280</v>
      </c>
      <c r="ID42" s="6" t="s">
        <v>3281</v>
      </c>
      <c r="IE42" s="6" t="s">
        <v>3282</v>
      </c>
      <c r="IF42" s="6" t="s">
        <v>3283</v>
      </c>
      <c r="IG42" s="6" t="s">
        <v>3284</v>
      </c>
      <c r="IH42" s="6" t="s">
        <v>3285</v>
      </c>
      <c r="II42" s="6" t="s">
        <v>3286</v>
      </c>
      <c r="IJ42" s="6" t="s">
        <v>3287</v>
      </c>
      <c r="IK42" s="6" t="s">
        <v>3288</v>
      </c>
      <c r="IL42" s="6" t="s">
        <v>3289</v>
      </c>
      <c r="IM42" s="6" t="s">
        <v>3290</v>
      </c>
      <c r="IN42" s="6" t="s">
        <v>3291</v>
      </c>
      <c r="IO42" s="6" t="s">
        <v>3292</v>
      </c>
      <c r="IP42" s="6" t="s">
        <v>3293</v>
      </c>
      <c r="IQ42" s="6" t="s">
        <v>3294</v>
      </c>
      <c r="IR42" s="6" t="s">
        <v>3295</v>
      </c>
      <c r="IS42" s="6" t="s">
        <v>3296</v>
      </c>
      <c r="IT42" s="6" t="s">
        <v>3297</v>
      </c>
      <c r="IU42" s="6" t="s">
        <v>3298</v>
      </c>
      <c r="IV42" s="6" t="s">
        <v>3299</v>
      </c>
      <c r="IW42" s="6" t="s">
        <v>3300</v>
      </c>
      <c r="IX42" s="6" t="s">
        <v>3301</v>
      </c>
      <c r="IY42" s="6" t="s">
        <v>3302</v>
      </c>
      <c r="IZ42" s="6" t="s">
        <v>3303</v>
      </c>
      <c r="JA42" s="6" t="s">
        <v>3304</v>
      </c>
      <c r="JB42" s="6" t="s">
        <v>3305</v>
      </c>
      <c r="JC42" s="6" t="s">
        <v>3306</v>
      </c>
      <c r="JD42" s="6" t="s">
        <v>3307</v>
      </c>
      <c r="JE42" s="6" t="s">
        <v>3308</v>
      </c>
      <c r="JF42" s="6" t="s">
        <v>3309</v>
      </c>
      <c r="JG42" s="6" t="s">
        <v>3310</v>
      </c>
      <c r="JH42" s="6" t="s">
        <v>3311</v>
      </c>
      <c r="JI42" s="6" t="s">
        <v>3312</v>
      </c>
      <c r="JJ42" s="6" t="s">
        <v>3313</v>
      </c>
      <c r="JK42" s="6">
        <v>696</v>
      </c>
      <c r="JL42" s="6">
        <v>697</v>
      </c>
      <c r="JM42" s="6">
        <v>698</v>
      </c>
      <c r="JN42" s="6">
        <v>699</v>
      </c>
      <c r="KO42" s="6">
        <v>120</v>
      </c>
      <c r="KP42" s="6">
        <v>-103.99000000000001</v>
      </c>
      <c r="KQ42" s="6">
        <v>-0.86658333333333337</v>
      </c>
      <c r="KR42" s="6" t="s">
        <v>129</v>
      </c>
      <c r="KS42" s="6" t="s">
        <v>130</v>
      </c>
      <c r="LS42" s="6">
        <v>0</v>
      </c>
      <c r="LT42" s="6">
        <v>678.86</v>
      </c>
      <c r="LU42" s="6">
        <v>661.63</v>
      </c>
      <c r="MF42" s="6">
        <v>1</v>
      </c>
      <c r="MG42" s="6">
        <v>686</v>
      </c>
      <c r="MH42" s="6">
        <v>687</v>
      </c>
      <c r="MI42" s="6">
        <v>7.4999999999999997E-2</v>
      </c>
      <c r="MJ42" s="6">
        <v>7.4999999999999997E-2</v>
      </c>
    </row>
    <row r="43" spans="1:348" ht="30" customHeight="1" x14ac:dyDescent="0.25">
      <c r="A43" s="13">
        <v>37</v>
      </c>
      <c r="B43" s="14" t="s">
        <v>38</v>
      </c>
      <c r="C43" s="15" t="s">
        <v>11</v>
      </c>
      <c r="D43" s="28">
        <v>6</v>
      </c>
      <c r="E43" s="16">
        <v>18</v>
      </c>
      <c r="F43" s="17">
        <v>3.26</v>
      </c>
      <c r="G43" s="17">
        <v>21.259999999999998</v>
      </c>
      <c r="H43" s="17">
        <v>108</v>
      </c>
      <c r="I43" s="17">
        <v>19.559999999999999</v>
      </c>
      <c r="J43" s="18">
        <v>127.56</v>
      </c>
      <c r="K43" s="6">
        <v>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2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</v>
      </c>
      <c r="X43" s="6">
        <v>0</v>
      </c>
      <c r="Y43" s="6">
        <v>0</v>
      </c>
      <c r="Z43" s="6">
        <v>4.9230000000000003E-3</v>
      </c>
      <c r="AA43" s="6">
        <v>4.9230000000000003E-3</v>
      </c>
      <c r="AB43" s="6">
        <v>4.9230000000000003E-3</v>
      </c>
      <c r="AC43" s="6">
        <v>4.9230000000000003E-3</v>
      </c>
      <c r="AD43" s="6">
        <v>4.9230000000000003E-3</v>
      </c>
      <c r="AE43" s="6">
        <v>4.9230000000000003E-3</v>
      </c>
      <c r="AF43" s="6">
        <v>4.9230000000000003E-3</v>
      </c>
      <c r="AG43" s="6">
        <v>4.9230000000000003E-3</v>
      </c>
      <c r="AH43" s="6">
        <v>4.9230000000000003E-3</v>
      </c>
      <c r="AI43" s="6">
        <v>4.9230000000000003E-3</v>
      </c>
      <c r="AJ43" s="6">
        <v>4.9230000000000003E-3</v>
      </c>
      <c r="AK43" s="6">
        <v>4.9230000000000003E-3</v>
      </c>
      <c r="AL43" s="6">
        <v>4.9230000000000003E-3</v>
      </c>
      <c r="AM43" s="6">
        <v>4.9230000000000003E-3</v>
      </c>
      <c r="AN43" s="6">
        <v>4.9230000000000003E-3</v>
      </c>
      <c r="AO43" s="6">
        <v>1</v>
      </c>
      <c r="AP43" s="6">
        <v>1</v>
      </c>
      <c r="AQ43" s="6">
        <v>1</v>
      </c>
      <c r="AR43" s="6">
        <v>0</v>
      </c>
      <c r="AS43" s="6">
        <v>0</v>
      </c>
      <c r="AT43" s="6">
        <v>0</v>
      </c>
      <c r="AU43" s="6">
        <v>4.9230000000000003E-3</v>
      </c>
      <c r="AV43" s="6">
        <v>4.9230000000000003E-3</v>
      </c>
      <c r="AW43" s="6">
        <v>4.9230000000000003E-3</v>
      </c>
      <c r="AX43" s="6">
        <v>4.9230000000000003E-3</v>
      </c>
      <c r="AY43" s="6">
        <v>4.9230000000000003E-3</v>
      </c>
      <c r="AZ43" s="6">
        <v>0</v>
      </c>
      <c r="BA43" s="6" t="s">
        <v>3314</v>
      </c>
      <c r="BB43" s="6" t="s">
        <v>674</v>
      </c>
      <c r="BC43" s="6" t="s">
        <v>674</v>
      </c>
      <c r="BD43" s="6" t="s">
        <v>674</v>
      </c>
      <c r="BE43" s="6" t="s">
        <v>674</v>
      </c>
      <c r="BF43" s="6" t="s">
        <v>674</v>
      </c>
      <c r="BG43" s="6" t="s">
        <v>674</v>
      </c>
      <c r="BH43" s="6" t="s">
        <v>674</v>
      </c>
      <c r="BI43" s="6" t="s">
        <v>674</v>
      </c>
      <c r="BJ43" s="6" t="s">
        <v>674</v>
      </c>
      <c r="BK43" s="6" t="s">
        <v>674</v>
      </c>
      <c r="BL43" s="6" t="s">
        <v>674</v>
      </c>
      <c r="BM43" s="6" t="s">
        <v>674</v>
      </c>
      <c r="BN43" s="6" t="s">
        <v>674</v>
      </c>
      <c r="BO43" s="6" t="s">
        <v>674</v>
      </c>
      <c r="BP43" s="6" t="s">
        <v>674</v>
      </c>
      <c r="BQ43" s="6" t="s">
        <v>674</v>
      </c>
      <c r="BR43" s="6" t="s">
        <v>674</v>
      </c>
      <c r="BS43" s="6" t="s">
        <v>674</v>
      </c>
      <c r="BT43" s="6" t="s">
        <v>674</v>
      </c>
      <c r="BU43" s="6" t="s">
        <v>674</v>
      </c>
      <c r="BV43" s="6" t="s">
        <v>11</v>
      </c>
      <c r="BW43" s="6" t="s">
        <v>674</v>
      </c>
      <c r="BX43" s="6" t="s">
        <v>674</v>
      </c>
      <c r="BY43" s="6" t="s">
        <v>674</v>
      </c>
      <c r="BZ43" s="6" t="s">
        <v>674</v>
      </c>
      <c r="CA43" s="6" t="s">
        <v>674</v>
      </c>
      <c r="CB43" s="6" t="s">
        <v>674</v>
      </c>
      <c r="CC43" s="6" t="s">
        <v>674</v>
      </c>
      <c r="CD43" s="6" t="s">
        <v>674</v>
      </c>
      <c r="CE43" s="6" t="s">
        <v>674</v>
      </c>
      <c r="CF43" s="6" t="s">
        <v>674</v>
      </c>
      <c r="CG43" s="6" t="s">
        <v>674</v>
      </c>
      <c r="CH43" s="6" t="s">
        <v>674</v>
      </c>
      <c r="CI43" s="6" t="s">
        <v>674</v>
      </c>
      <c r="CJ43" s="6" t="s">
        <v>674</v>
      </c>
      <c r="CK43" s="6" t="s">
        <v>674</v>
      </c>
      <c r="CL43" s="6" t="s">
        <v>674</v>
      </c>
      <c r="CM43" s="6" t="s">
        <v>674</v>
      </c>
      <c r="CN43" s="6" t="s">
        <v>674</v>
      </c>
      <c r="CO43" s="6" t="s">
        <v>674</v>
      </c>
      <c r="CP43" s="6" t="s">
        <v>674</v>
      </c>
      <c r="CQ43" s="6">
        <v>1</v>
      </c>
      <c r="CR43" s="6" t="s">
        <v>674</v>
      </c>
      <c r="CS43" s="6" t="s">
        <v>674</v>
      </c>
      <c r="CT43" s="6" t="s">
        <v>674</v>
      </c>
      <c r="CU43" s="6" t="s">
        <v>674</v>
      </c>
      <c r="CV43" s="6" t="s">
        <v>674</v>
      </c>
      <c r="CW43" s="6" t="s">
        <v>674</v>
      </c>
      <c r="CX43" s="6" t="s">
        <v>674</v>
      </c>
      <c r="CY43" s="6" t="s">
        <v>674</v>
      </c>
      <c r="CZ43" s="6" t="s">
        <v>674</v>
      </c>
      <c r="DA43" s="6" t="s">
        <v>674</v>
      </c>
      <c r="DB43" s="6" t="s">
        <v>674</v>
      </c>
      <c r="DC43" s="6" t="s">
        <v>674</v>
      </c>
      <c r="DD43" s="6" t="s">
        <v>674</v>
      </c>
      <c r="DE43" s="6" t="s">
        <v>674</v>
      </c>
      <c r="DF43" s="6" t="s">
        <v>674</v>
      </c>
      <c r="DG43" s="6" t="s">
        <v>674</v>
      </c>
      <c r="DH43" s="6" t="s">
        <v>674</v>
      </c>
      <c r="DI43" s="6" t="s">
        <v>674</v>
      </c>
      <c r="DJ43" s="6" t="s">
        <v>674</v>
      </c>
      <c r="DK43" s="6" t="s">
        <v>674</v>
      </c>
      <c r="DL43" s="6">
        <v>18</v>
      </c>
      <c r="DM43" s="6" t="s">
        <v>674</v>
      </c>
      <c r="DN43" s="6" t="s">
        <v>674</v>
      </c>
      <c r="DO43" s="6" t="s">
        <v>674</v>
      </c>
      <c r="DP43" s="6" t="s">
        <v>674</v>
      </c>
      <c r="DQ43" s="6" t="s">
        <v>674</v>
      </c>
      <c r="DR43" s="6" t="s">
        <v>674</v>
      </c>
      <c r="DS43" s="6" t="s">
        <v>674</v>
      </c>
      <c r="DT43" s="6" t="s">
        <v>674</v>
      </c>
      <c r="DU43" s="6" t="s">
        <v>674</v>
      </c>
      <c r="DV43" s="6" t="s">
        <v>674</v>
      </c>
      <c r="DW43" s="6" t="s">
        <v>674</v>
      </c>
      <c r="DX43" s="6" t="s">
        <v>674</v>
      </c>
      <c r="DY43" s="6" t="s">
        <v>674</v>
      </c>
      <c r="DZ43" s="6" t="s">
        <v>674</v>
      </c>
      <c r="EA43" s="6" t="s">
        <v>674</v>
      </c>
      <c r="EB43" s="6" t="s">
        <v>674</v>
      </c>
      <c r="EC43" s="6" t="s">
        <v>674</v>
      </c>
      <c r="ED43" s="6" t="s">
        <v>674</v>
      </c>
      <c r="EE43" s="6" t="s">
        <v>674</v>
      </c>
      <c r="EF43" s="6" t="s">
        <v>674</v>
      </c>
      <c r="EG43" s="6" t="s">
        <v>40</v>
      </c>
      <c r="EH43" s="6" t="s">
        <v>11</v>
      </c>
      <c r="EI43" s="6">
        <v>1</v>
      </c>
      <c r="EJ43" s="6">
        <v>0.4</v>
      </c>
      <c r="EK43" s="6">
        <v>700</v>
      </c>
      <c r="EL43" s="6">
        <v>700</v>
      </c>
      <c r="EM43" s="6">
        <v>700</v>
      </c>
      <c r="EN43" s="6">
        <v>700</v>
      </c>
      <c r="EO43" s="6">
        <v>700</v>
      </c>
      <c r="EP43" s="6">
        <v>700</v>
      </c>
      <c r="EQ43" s="6">
        <v>700</v>
      </c>
      <c r="ER43" s="6">
        <v>700</v>
      </c>
      <c r="ES43" s="6">
        <v>700</v>
      </c>
      <c r="ET43" s="6">
        <v>700</v>
      </c>
      <c r="EU43" s="6">
        <v>700</v>
      </c>
      <c r="EV43" s="6">
        <v>700</v>
      </c>
      <c r="EW43" s="6">
        <v>700</v>
      </c>
      <c r="EX43" s="6">
        <v>700</v>
      </c>
      <c r="EY43" s="6">
        <v>700</v>
      </c>
      <c r="EZ43" s="6">
        <v>701</v>
      </c>
      <c r="FA43" s="6">
        <v>701</v>
      </c>
      <c r="FB43" s="6">
        <v>701</v>
      </c>
      <c r="FC43" s="6">
        <v>701</v>
      </c>
      <c r="FD43" s="6">
        <v>701</v>
      </c>
      <c r="FE43" s="6">
        <v>701</v>
      </c>
      <c r="FF43" s="6">
        <v>701</v>
      </c>
      <c r="FG43" s="6">
        <v>701</v>
      </c>
      <c r="FH43" s="6">
        <v>701</v>
      </c>
      <c r="FI43" s="6">
        <v>701</v>
      </c>
      <c r="FJ43" s="6">
        <v>701</v>
      </c>
      <c r="FK43" s="6">
        <v>701</v>
      </c>
      <c r="FL43" s="6">
        <v>701</v>
      </c>
      <c r="FM43" s="6">
        <v>701</v>
      </c>
      <c r="FN43" s="6">
        <v>701</v>
      </c>
      <c r="FO43" s="6">
        <v>700</v>
      </c>
      <c r="FP43" s="6">
        <v>700</v>
      </c>
      <c r="FQ43" s="6">
        <v>700</v>
      </c>
      <c r="FR43" s="6">
        <v>700</v>
      </c>
      <c r="FS43" s="6">
        <v>700</v>
      </c>
      <c r="FT43" s="6">
        <v>700</v>
      </c>
      <c r="FU43" s="6">
        <v>701</v>
      </c>
      <c r="FV43" s="6">
        <v>701</v>
      </c>
      <c r="FW43" s="6">
        <v>701</v>
      </c>
      <c r="FX43" s="6">
        <v>701</v>
      </c>
      <c r="FY43" s="6">
        <v>701</v>
      </c>
      <c r="FZ43" s="6">
        <v>701</v>
      </c>
      <c r="GA43" s="6" t="s">
        <v>3315</v>
      </c>
      <c r="GB43" s="6" t="s">
        <v>3316</v>
      </c>
      <c r="GC43" s="6" t="s">
        <v>3317</v>
      </c>
      <c r="GD43" s="6" t="s">
        <v>3318</v>
      </c>
      <c r="GE43" s="6" t="s">
        <v>3319</v>
      </c>
      <c r="GF43" s="6" t="s">
        <v>3320</v>
      </c>
      <c r="GG43" s="6" t="s">
        <v>3321</v>
      </c>
      <c r="GH43" s="6" t="s">
        <v>3322</v>
      </c>
      <c r="GI43" s="6" t="s">
        <v>3323</v>
      </c>
      <c r="GJ43" s="6" t="s">
        <v>3324</v>
      </c>
      <c r="GK43" s="6" t="s">
        <v>3325</v>
      </c>
      <c r="GL43" s="6" t="s">
        <v>3326</v>
      </c>
      <c r="GM43" s="6" t="s">
        <v>3327</v>
      </c>
      <c r="GN43" s="6" t="s">
        <v>3328</v>
      </c>
      <c r="GO43" s="6" t="s">
        <v>3329</v>
      </c>
      <c r="GP43" s="6" t="s">
        <v>3330</v>
      </c>
      <c r="GQ43" s="6" t="s">
        <v>3331</v>
      </c>
      <c r="GR43" s="6" t="s">
        <v>3332</v>
      </c>
      <c r="GS43" s="6" t="s">
        <v>3333</v>
      </c>
      <c r="GT43" s="6" t="s">
        <v>3334</v>
      </c>
      <c r="GU43" s="6" t="s">
        <v>3335</v>
      </c>
      <c r="GV43" s="6" t="s">
        <v>3336</v>
      </c>
      <c r="GW43" s="6" t="s">
        <v>3337</v>
      </c>
      <c r="GX43" s="6" t="s">
        <v>3338</v>
      </c>
      <c r="GY43" s="6" t="s">
        <v>3339</v>
      </c>
      <c r="GZ43" s="6" t="s">
        <v>3340</v>
      </c>
      <c r="HA43" s="6" t="s">
        <v>3341</v>
      </c>
      <c r="HB43" s="6" t="s">
        <v>3342</v>
      </c>
      <c r="HC43" s="6" t="s">
        <v>3343</v>
      </c>
      <c r="HD43" s="6" t="s">
        <v>3344</v>
      </c>
      <c r="HE43" s="6" t="s">
        <v>3345</v>
      </c>
      <c r="HF43" s="6" t="s">
        <v>3346</v>
      </c>
      <c r="HG43" s="6" t="s">
        <v>3347</v>
      </c>
      <c r="HH43" s="6" t="s">
        <v>3348</v>
      </c>
      <c r="HI43" s="6" t="s">
        <v>3349</v>
      </c>
      <c r="HJ43" s="6" t="s">
        <v>3350</v>
      </c>
      <c r="HK43" s="6" t="s">
        <v>3351</v>
      </c>
      <c r="HL43" s="6" t="s">
        <v>3352</v>
      </c>
      <c r="HM43" s="6" t="s">
        <v>3353</v>
      </c>
      <c r="HN43" s="6" t="s">
        <v>3354</v>
      </c>
      <c r="HO43" s="6" t="s">
        <v>3355</v>
      </c>
      <c r="HP43" s="6" t="s">
        <v>3356</v>
      </c>
      <c r="HQ43" s="6" t="s">
        <v>3357</v>
      </c>
      <c r="HR43" s="6" t="s">
        <v>3358</v>
      </c>
      <c r="HS43" s="6" t="s">
        <v>3359</v>
      </c>
      <c r="HT43" s="6" t="s">
        <v>3360</v>
      </c>
      <c r="HU43" s="6" t="s">
        <v>3361</v>
      </c>
      <c r="HV43" s="6" t="s">
        <v>3362</v>
      </c>
      <c r="HW43" s="6" t="s">
        <v>3363</v>
      </c>
      <c r="HX43" s="6" t="s">
        <v>3364</v>
      </c>
      <c r="HY43" s="6" t="s">
        <v>3365</v>
      </c>
      <c r="HZ43" s="6" t="s">
        <v>3366</v>
      </c>
      <c r="IA43" s="6" t="s">
        <v>3367</v>
      </c>
      <c r="IB43" s="6" t="s">
        <v>3368</v>
      </c>
      <c r="IC43" s="6" t="s">
        <v>3369</v>
      </c>
      <c r="ID43" s="6" t="s">
        <v>3370</v>
      </c>
      <c r="IE43" s="6" t="s">
        <v>3371</v>
      </c>
      <c r="IF43" s="6" t="s">
        <v>3372</v>
      </c>
      <c r="IG43" s="6" t="s">
        <v>3373</v>
      </c>
      <c r="IH43" s="6" t="s">
        <v>3374</v>
      </c>
      <c r="II43" s="6" t="s">
        <v>3375</v>
      </c>
      <c r="IJ43" s="6" t="s">
        <v>3376</v>
      </c>
      <c r="IK43" s="6" t="s">
        <v>3377</v>
      </c>
      <c r="IL43" s="6" t="s">
        <v>3378</v>
      </c>
      <c r="IM43" s="6" t="s">
        <v>3379</v>
      </c>
      <c r="IN43" s="6" t="s">
        <v>3380</v>
      </c>
      <c r="IO43" s="6" t="s">
        <v>3381</v>
      </c>
      <c r="IP43" s="6" t="s">
        <v>3382</v>
      </c>
      <c r="IQ43" s="6" t="s">
        <v>3383</v>
      </c>
      <c r="IR43" s="6" t="s">
        <v>3384</v>
      </c>
      <c r="IS43" s="6" t="s">
        <v>3385</v>
      </c>
      <c r="IT43" s="6" t="s">
        <v>3386</v>
      </c>
      <c r="IU43" s="6" t="s">
        <v>3387</v>
      </c>
      <c r="IV43" s="6" t="s">
        <v>3388</v>
      </c>
      <c r="IW43" s="6" t="s">
        <v>3389</v>
      </c>
      <c r="IX43" s="6" t="s">
        <v>3390</v>
      </c>
      <c r="IY43" s="6" t="s">
        <v>3391</v>
      </c>
      <c r="IZ43" s="6" t="s">
        <v>3392</v>
      </c>
      <c r="JA43" s="6" t="s">
        <v>3393</v>
      </c>
      <c r="JB43" s="6" t="s">
        <v>3394</v>
      </c>
      <c r="JC43" s="6" t="s">
        <v>3395</v>
      </c>
      <c r="JD43" s="6" t="s">
        <v>3396</v>
      </c>
      <c r="JE43" s="6" t="s">
        <v>3397</v>
      </c>
      <c r="JF43" s="6" t="s">
        <v>3398</v>
      </c>
      <c r="JG43" s="6" t="s">
        <v>3399</v>
      </c>
      <c r="JH43" s="6" t="s">
        <v>3400</v>
      </c>
      <c r="JI43" s="6" t="s">
        <v>3401</v>
      </c>
      <c r="JJ43" s="6" t="s">
        <v>3402</v>
      </c>
      <c r="JK43" s="6">
        <v>700</v>
      </c>
      <c r="JL43" s="6">
        <v>701</v>
      </c>
      <c r="JM43" s="6">
        <v>702</v>
      </c>
      <c r="JN43" s="6">
        <v>703</v>
      </c>
      <c r="KO43" s="6">
        <v>121</v>
      </c>
      <c r="KP43" s="6">
        <v>-6.5600000000000023</v>
      </c>
      <c r="KQ43" s="6">
        <v>-5.4214876033057871E-2</v>
      </c>
      <c r="KR43" s="6" t="s">
        <v>129</v>
      </c>
      <c r="KS43" s="6" t="s">
        <v>130</v>
      </c>
      <c r="LS43" s="6">
        <v>0</v>
      </c>
      <c r="LT43" s="6">
        <v>678.86</v>
      </c>
      <c r="LU43" s="6">
        <v>657.6</v>
      </c>
      <c r="MF43" s="6">
        <v>1</v>
      </c>
      <c r="MG43" s="6">
        <v>690</v>
      </c>
      <c r="MH43" s="6">
        <v>691</v>
      </c>
      <c r="MI43" s="6">
        <v>7.4999999999999997E-2</v>
      </c>
      <c r="MJ43" s="6">
        <v>7.4999999999999997E-2</v>
      </c>
    </row>
    <row r="44" spans="1:348" ht="30" customHeight="1" x14ac:dyDescent="0.25">
      <c r="A44" s="13">
        <v>38</v>
      </c>
      <c r="B44" s="14" t="s">
        <v>3403</v>
      </c>
      <c r="C44" s="15" t="s">
        <v>11</v>
      </c>
      <c r="D44" s="28">
        <v>5</v>
      </c>
      <c r="E44" s="16">
        <v>123.02</v>
      </c>
      <c r="F44" s="17">
        <v>18.149999999999999</v>
      </c>
      <c r="G44" s="17">
        <v>141.16999999999999</v>
      </c>
      <c r="H44" s="17">
        <v>615.1</v>
      </c>
      <c r="I44" s="17">
        <v>90.75</v>
      </c>
      <c r="J44" s="18">
        <v>705.85</v>
      </c>
      <c r="K44" s="6">
        <v>1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</v>
      </c>
      <c r="R44" s="6">
        <v>0</v>
      </c>
      <c r="S44" s="6">
        <v>0</v>
      </c>
      <c r="T44" s="6">
        <v>0</v>
      </c>
      <c r="U44" s="6">
        <v>1</v>
      </c>
      <c r="V44" s="6">
        <v>1</v>
      </c>
      <c r="W44" s="6">
        <v>3</v>
      </c>
      <c r="X44" s="6">
        <v>1</v>
      </c>
      <c r="Y44" s="6">
        <v>0</v>
      </c>
      <c r="Z44" s="6">
        <v>0.58085500000000001</v>
      </c>
      <c r="AA44" s="6">
        <v>0.58085500000000001</v>
      </c>
      <c r="AB44" s="6">
        <v>0.58085500000000001</v>
      </c>
      <c r="AC44" s="6">
        <v>0.58085500000000001</v>
      </c>
      <c r="AD44" s="6">
        <v>0.58085500000000001</v>
      </c>
      <c r="AE44" s="6">
        <v>0.58085500000000001</v>
      </c>
      <c r="AF44" s="6">
        <v>0.58085500000000001</v>
      </c>
      <c r="AG44" s="6">
        <v>0.58085500000000001</v>
      </c>
      <c r="AH44" s="6">
        <v>0.58085500000000001</v>
      </c>
      <c r="AI44" s="6">
        <v>0.58085500000000001</v>
      </c>
      <c r="AJ44" s="6">
        <v>0.58085500000000001</v>
      </c>
      <c r="AK44" s="6">
        <v>0.58085500000000001</v>
      </c>
      <c r="AL44" s="6">
        <v>0.58085500000000001</v>
      </c>
      <c r="AM44" s="6">
        <v>0.58085500000000001</v>
      </c>
      <c r="AN44" s="6">
        <v>0.58085500000000001</v>
      </c>
      <c r="AO44" s="6">
        <v>1</v>
      </c>
      <c r="AP44" s="6">
        <v>1</v>
      </c>
      <c r="AQ44" s="6">
        <v>1</v>
      </c>
      <c r="AR44" s="6">
        <v>0</v>
      </c>
      <c r="AS44" s="6">
        <v>0</v>
      </c>
      <c r="AT44" s="6">
        <v>0</v>
      </c>
      <c r="AU44" s="6">
        <v>0.58085500000000001</v>
      </c>
      <c r="AV44" s="6">
        <v>0.58085500000000001</v>
      </c>
      <c r="AW44" s="6">
        <v>0.58085500000000001</v>
      </c>
      <c r="AX44" s="6">
        <v>0.58085500000000001</v>
      </c>
      <c r="AY44" s="6">
        <v>0.58085500000000001</v>
      </c>
      <c r="AZ44" s="6">
        <v>0</v>
      </c>
      <c r="BA44" s="6" t="s">
        <v>1484</v>
      </c>
      <c r="BB44" s="6" t="s">
        <v>1485</v>
      </c>
      <c r="BC44" s="6" t="s">
        <v>1486</v>
      </c>
      <c r="BD44" s="6" t="s">
        <v>1487</v>
      </c>
      <c r="BE44" s="6" t="s">
        <v>1488</v>
      </c>
      <c r="BF44" s="6" t="s">
        <v>1489</v>
      </c>
      <c r="BG44" s="6" t="s">
        <v>1490</v>
      </c>
      <c r="BH44" s="6" t="s">
        <v>1491</v>
      </c>
      <c r="BI44" s="6" t="s">
        <v>1492</v>
      </c>
      <c r="BJ44" s="6" t="s">
        <v>674</v>
      </c>
      <c r="BK44" s="6" t="s">
        <v>674</v>
      </c>
      <c r="BL44" s="6" t="s">
        <v>674</v>
      </c>
      <c r="BM44" s="6" t="s">
        <v>674</v>
      </c>
      <c r="BN44" s="6" t="s">
        <v>674</v>
      </c>
      <c r="BO44" s="6" t="s">
        <v>674</v>
      </c>
      <c r="BP44" s="6" t="s">
        <v>674</v>
      </c>
      <c r="BQ44" s="6" t="s">
        <v>674</v>
      </c>
      <c r="BR44" s="6" t="s">
        <v>674</v>
      </c>
      <c r="BS44" s="6" t="s">
        <v>674</v>
      </c>
      <c r="BT44" s="6" t="s">
        <v>674</v>
      </c>
      <c r="BU44" s="6" t="s">
        <v>674</v>
      </c>
      <c r="BV44" s="6" t="s">
        <v>11</v>
      </c>
      <c r="BW44" s="6" t="s">
        <v>11</v>
      </c>
      <c r="BX44" s="6" t="s">
        <v>11</v>
      </c>
      <c r="BY44" s="6" t="s">
        <v>11</v>
      </c>
      <c r="BZ44" s="6" t="s">
        <v>675</v>
      </c>
      <c r="CA44" s="6" t="s">
        <v>675</v>
      </c>
      <c r="CB44" s="6" t="s">
        <v>675</v>
      </c>
      <c r="CC44" s="6" t="s">
        <v>675</v>
      </c>
      <c r="CD44" s="6" t="s">
        <v>11</v>
      </c>
      <c r="CE44" s="6" t="s">
        <v>674</v>
      </c>
      <c r="CF44" s="6" t="s">
        <v>674</v>
      </c>
      <c r="CG44" s="6" t="s">
        <v>674</v>
      </c>
      <c r="CH44" s="6" t="s">
        <v>674</v>
      </c>
      <c r="CI44" s="6" t="s">
        <v>674</v>
      </c>
      <c r="CJ44" s="6" t="s">
        <v>674</v>
      </c>
      <c r="CK44" s="6" t="s">
        <v>674</v>
      </c>
      <c r="CL44" s="6" t="s">
        <v>674</v>
      </c>
      <c r="CM44" s="6" t="s">
        <v>674</v>
      </c>
      <c r="CN44" s="6" t="s">
        <v>674</v>
      </c>
      <c r="CO44" s="6" t="s">
        <v>674</v>
      </c>
      <c r="CP44" s="6" t="s">
        <v>674</v>
      </c>
      <c r="CQ44" s="6">
        <v>1</v>
      </c>
      <c r="CR44" s="6">
        <v>1</v>
      </c>
      <c r="CS44" s="6">
        <v>1</v>
      </c>
      <c r="CT44" s="6">
        <v>1</v>
      </c>
      <c r="CU44" s="6">
        <v>1</v>
      </c>
      <c r="CV44" s="6">
        <v>1</v>
      </c>
      <c r="CW44" s="6">
        <v>1</v>
      </c>
      <c r="CX44" s="6">
        <v>1</v>
      </c>
      <c r="CY44" s="6">
        <v>1</v>
      </c>
      <c r="CZ44" s="6" t="s">
        <v>674</v>
      </c>
      <c r="DA44" s="6" t="s">
        <v>674</v>
      </c>
      <c r="DB44" s="6" t="s">
        <v>674</v>
      </c>
      <c r="DC44" s="6" t="s">
        <v>674</v>
      </c>
      <c r="DD44" s="6" t="s">
        <v>674</v>
      </c>
      <c r="DE44" s="6" t="s">
        <v>674</v>
      </c>
      <c r="DF44" s="6" t="s">
        <v>674</v>
      </c>
      <c r="DG44" s="6" t="s">
        <v>674</v>
      </c>
      <c r="DH44" s="6" t="s">
        <v>674</v>
      </c>
      <c r="DI44" s="6" t="s">
        <v>674</v>
      </c>
      <c r="DJ44" s="6" t="s">
        <v>674</v>
      </c>
      <c r="DK44" s="6" t="s">
        <v>674</v>
      </c>
      <c r="DL44" s="6">
        <v>5.94</v>
      </c>
      <c r="DM44" s="6">
        <v>7</v>
      </c>
      <c r="DN44" s="6">
        <v>73</v>
      </c>
      <c r="DO44" s="6">
        <v>19.55</v>
      </c>
      <c r="DP44" s="6">
        <v>5.19</v>
      </c>
      <c r="DQ44" s="6">
        <v>5.88</v>
      </c>
      <c r="DR44" s="6">
        <v>4.24</v>
      </c>
      <c r="DS44" s="6">
        <v>0.65</v>
      </c>
      <c r="DT44" s="6">
        <v>1.57</v>
      </c>
      <c r="DU44" s="6" t="s">
        <v>674</v>
      </c>
      <c r="DV44" s="6" t="s">
        <v>674</v>
      </c>
      <c r="DW44" s="6" t="s">
        <v>674</v>
      </c>
      <c r="DX44" s="6" t="s">
        <v>674</v>
      </c>
      <c r="DY44" s="6" t="s">
        <v>674</v>
      </c>
      <c r="DZ44" s="6" t="s">
        <v>674</v>
      </c>
      <c r="EA44" s="6" t="s">
        <v>674</v>
      </c>
      <c r="EB44" s="6" t="s">
        <v>674</v>
      </c>
      <c r="EC44" s="6" t="s">
        <v>674</v>
      </c>
      <c r="ED44" s="6" t="s">
        <v>674</v>
      </c>
      <c r="EE44" s="6" t="s">
        <v>674</v>
      </c>
      <c r="EF44" s="6" t="s">
        <v>674</v>
      </c>
      <c r="EG44" s="6" t="s">
        <v>40</v>
      </c>
      <c r="EH44" s="6" t="s">
        <v>11</v>
      </c>
      <c r="EI44" s="6">
        <v>1</v>
      </c>
      <c r="EJ44" s="6">
        <v>2</v>
      </c>
      <c r="EK44" s="6">
        <v>708</v>
      </c>
      <c r="EL44" s="6">
        <v>708</v>
      </c>
      <c r="EM44" s="6">
        <v>708</v>
      </c>
      <c r="EN44" s="6">
        <v>708</v>
      </c>
      <c r="EO44" s="6">
        <v>708</v>
      </c>
      <c r="EP44" s="6">
        <v>708</v>
      </c>
      <c r="EQ44" s="6">
        <v>708</v>
      </c>
      <c r="ER44" s="6">
        <v>708</v>
      </c>
      <c r="ES44" s="6">
        <v>708</v>
      </c>
      <c r="ET44" s="6">
        <v>708</v>
      </c>
      <c r="EU44" s="6">
        <v>708</v>
      </c>
      <c r="EV44" s="6">
        <v>708</v>
      </c>
      <c r="EW44" s="6">
        <v>708</v>
      </c>
      <c r="EX44" s="6">
        <v>708</v>
      </c>
      <c r="EY44" s="6">
        <v>708</v>
      </c>
      <c r="EZ44" s="6">
        <v>709</v>
      </c>
      <c r="FA44" s="6">
        <v>709</v>
      </c>
      <c r="FB44" s="6">
        <v>709</v>
      </c>
      <c r="FC44" s="6">
        <v>709</v>
      </c>
      <c r="FD44" s="6">
        <v>709</v>
      </c>
      <c r="FE44" s="6">
        <v>709</v>
      </c>
      <c r="FF44" s="6">
        <v>709</v>
      </c>
      <c r="FG44" s="6">
        <v>709</v>
      </c>
      <c r="FH44" s="6">
        <v>709</v>
      </c>
      <c r="FI44" s="6">
        <v>709</v>
      </c>
      <c r="FJ44" s="6">
        <v>709</v>
      </c>
      <c r="FK44" s="6">
        <v>709</v>
      </c>
      <c r="FL44" s="6">
        <v>709</v>
      </c>
      <c r="FM44" s="6">
        <v>709</v>
      </c>
      <c r="FN44" s="6">
        <v>709</v>
      </c>
      <c r="FO44" s="6">
        <v>708</v>
      </c>
      <c r="FP44" s="6">
        <v>708</v>
      </c>
      <c r="FQ44" s="6">
        <v>708</v>
      </c>
      <c r="FR44" s="6">
        <v>708</v>
      </c>
      <c r="FS44" s="6">
        <v>708</v>
      </c>
      <c r="FT44" s="6">
        <v>708</v>
      </c>
      <c r="FU44" s="6">
        <v>709</v>
      </c>
      <c r="FV44" s="6">
        <v>709</v>
      </c>
      <c r="FW44" s="6">
        <v>709</v>
      </c>
      <c r="FX44" s="6">
        <v>709</v>
      </c>
      <c r="FY44" s="6">
        <v>709</v>
      </c>
      <c r="FZ44" s="6">
        <v>709</v>
      </c>
      <c r="GA44" s="6" t="s">
        <v>3404</v>
      </c>
      <c r="GB44" s="6" t="s">
        <v>3405</v>
      </c>
      <c r="GC44" s="6" t="s">
        <v>3406</v>
      </c>
      <c r="GD44" s="6" t="s">
        <v>3407</v>
      </c>
      <c r="GE44" s="6" t="s">
        <v>3408</v>
      </c>
      <c r="GF44" s="6" t="s">
        <v>3409</v>
      </c>
      <c r="GG44" s="6" t="s">
        <v>3410</v>
      </c>
      <c r="GH44" s="6" t="s">
        <v>3411</v>
      </c>
      <c r="GI44" s="6" t="s">
        <v>3412</v>
      </c>
      <c r="GJ44" s="6" t="s">
        <v>3413</v>
      </c>
      <c r="GK44" s="6" t="s">
        <v>3414</v>
      </c>
      <c r="GL44" s="6" t="s">
        <v>3415</v>
      </c>
      <c r="GM44" s="6" t="s">
        <v>3416</v>
      </c>
      <c r="GN44" s="6" t="s">
        <v>3417</v>
      </c>
      <c r="GO44" s="6" t="s">
        <v>3418</v>
      </c>
      <c r="GP44" s="6" t="s">
        <v>3419</v>
      </c>
      <c r="GQ44" s="6" t="s">
        <v>3420</v>
      </c>
      <c r="GR44" s="6" t="s">
        <v>3421</v>
      </c>
      <c r="GS44" s="6" t="s">
        <v>3422</v>
      </c>
      <c r="GT44" s="6" t="s">
        <v>3423</v>
      </c>
      <c r="GU44" s="6" t="s">
        <v>3424</v>
      </c>
      <c r="GV44" s="6" t="s">
        <v>3425</v>
      </c>
      <c r="GW44" s="6" t="s">
        <v>3426</v>
      </c>
      <c r="GX44" s="6" t="s">
        <v>3427</v>
      </c>
      <c r="GY44" s="6" t="s">
        <v>3428</v>
      </c>
      <c r="GZ44" s="6" t="s">
        <v>3429</v>
      </c>
      <c r="HA44" s="6" t="s">
        <v>3430</v>
      </c>
      <c r="HB44" s="6" t="s">
        <v>3431</v>
      </c>
      <c r="HC44" s="6" t="s">
        <v>3432</v>
      </c>
      <c r="HD44" s="6" t="s">
        <v>3433</v>
      </c>
      <c r="HE44" s="6" t="s">
        <v>3434</v>
      </c>
      <c r="HF44" s="6" t="s">
        <v>3435</v>
      </c>
      <c r="HG44" s="6" t="s">
        <v>3436</v>
      </c>
      <c r="HH44" s="6" t="s">
        <v>3437</v>
      </c>
      <c r="HI44" s="6" t="s">
        <v>3438</v>
      </c>
      <c r="HJ44" s="6" t="s">
        <v>3439</v>
      </c>
      <c r="HK44" s="6" t="s">
        <v>3440</v>
      </c>
      <c r="HL44" s="6" t="s">
        <v>3441</v>
      </c>
      <c r="HM44" s="6" t="s">
        <v>3442</v>
      </c>
      <c r="HN44" s="6" t="s">
        <v>3443</v>
      </c>
      <c r="HO44" s="6" t="s">
        <v>3444</v>
      </c>
      <c r="HP44" s="6" t="s">
        <v>3445</v>
      </c>
      <c r="HQ44" s="6" t="s">
        <v>3446</v>
      </c>
      <c r="HR44" s="6" t="s">
        <v>3447</v>
      </c>
      <c r="HS44" s="6" t="s">
        <v>3448</v>
      </c>
      <c r="HT44" s="6" t="s">
        <v>3449</v>
      </c>
      <c r="HU44" s="6" t="s">
        <v>3450</v>
      </c>
      <c r="HV44" s="6" t="s">
        <v>3451</v>
      </c>
      <c r="HW44" s="6" t="s">
        <v>3452</v>
      </c>
      <c r="HX44" s="6" t="s">
        <v>3453</v>
      </c>
      <c r="HY44" s="6" t="s">
        <v>3454</v>
      </c>
      <c r="HZ44" s="6" t="s">
        <v>3455</v>
      </c>
      <c r="IA44" s="6" t="s">
        <v>3456</v>
      </c>
      <c r="IB44" s="6" t="s">
        <v>3457</v>
      </c>
      <c r="IC44" s="6" t="s">
        <v>3458</v>
      </c>
      <c r="ID44" s="6" t="s">
        <v>3459</v>
      </c>
      <c r="IE44" s="6" t="s">
        <v>3460</v>
      </c>
      <c r="IF44" s="6" t="s">
        <v>3461</v>
      </c>
      <c r="IG44" s="6" t="s">
        <v>3462</v>
      </c>
      <c r="IH44" s="6" t="s">
        <v>3463</v>
      </c>
      <c r="II44" s="6" t="s">
        <v>3464</v>
      </c>
      <c r="IJ44" s="6" t="s">
        <v>3465</v>
      </c>
      <c r="IK44" s="6" t="s">
        <v>3466</v>
      </c>
      <c r="IL44" s="6" t="s">
        <v>3467</v>
      </c>
      <c r="IM44" s="6" t="s">
        <v>3468</v>
      </c>
      <c r="IN44" s="6" t="s">
        <v>3469</v>
      </c>
      <c r="IO44" s="6" t="s">
        <v>3470</v>
      </c>
      <c r="IP44" s="6" t="s">
        <v>3471</v>
      </c>
      <c r="IQ44" s="6" t="s">
        <v>3472</v>
      </c>
      <c r="IR44" s="6" t="s">
        <v>3473</v>
      </c>
      <c r="IS44" s="6" t="s">
        <v>3474</v>
      </c>
      <c r="IT44" s="6" t="s">
        <v>3475</v>
      </c>
      <c r="IU44" s="6" t="s">
        <v>3476</v>
      </c>
      <c r="IV44" s="6" t="s">
        <v>3477</v>
      </c>
      <c r="IW44" s="6" t="s">
        <v>3478</v>
      </c>
      <c r="IX44" s="6" t="s">
        <v>3479</v>
      </c>
      <c r="IY44" s="6" t="s">
        <v>3480</v>
      </c>
      <c r="IZ44" s="6" t="s">
        <v>3481</v>
      </c>
      <c r="JA44" s="6" t="s">
        <v>3482</v>
      </c>
      <c r="JB44" s="6" t="s">
        <v>3483</v>
      </c>
      <c r="JC44" s="6" t="s">
        <v>3484</v>
      </c>
      <c r="JD44" s="6" t="s">
        <v>3485</v>
      </c>
      <c r="JE44" s="6" t="s">
        <v>3486</v>
      </c>
      <c r="JF44" s="6" t="s">
        <v>3487</v>
      </c>
      <c r="JG44" s="6" t="s">
        <v>3488</v>
      </c>
      <c r="JH44" s="6" t="s">
        <v>3489</v>
      </c>
      <c r="JI44" s="6" t="s">
        <v>3490</v>
      </c>
      <c r="JJ44" s="6" t="s">
        <v>3491</v>
      </c>
      <c r="JK44" s="6">
        <v>708</v>
      </c>
      <c r="JL44" s="6">
        <v>709</v>
      </c>
      <c r="JM44" s="6">
        <v>710</v>
      </c>
      <c r="JN44" s="6">
        <v>711</v>
      </c>
      <c r="KO44" s="6">
        <v>123</v>
      </c>
      <c r="KP44" s="6">
        <v>-582.85</v>
      </c>
      <c r="KQ44" s="6">
        <v>-4.7386178861788624</v>
      </c>
      <c r="KR44" s="6" t="s">
        <v>129</v>
      </c>
      <c r="KS44" s="6" t="s">
        <v>130</v>
      </c>
      <c r="LS44" s="6">
        <v>0</v>
      </c>
      <c r="LT44" s="6">
        <v>678.86</v>
      </c>
      <c r="LU44" s="6">
        <v>537.69000000000005</v>
      </c>
      <c r="MF44" s="6">
        <v>1</v>
      </c>
      <c r="MG44" s="6">
        <v>698</v>
      </c>
      <c r="MH44" s="6">
        <v>699</v>
      </c>
      <c r="MI44" s="6">
        <v>2.5000000000000001E-2</v>
      </c>
      <c r="MJ44" s="6">
        <v>2.5000000000000001E-2</v>
      </c>
    </row>
    <row r="45" spans="1:348" s="21" customFormat="1" ht="28.5" customHeight="1" x14ac:dyDescent="0.25">
      <c r="A45" s="40" t="s">
        <v>24</v>
      </c>
      <c r="B45" s="41"/>
      <c r="C45" s="41"/>
      <c r="D45" s="41"/>
      <c r="E45" s="41"/>
      <c r="F45" s="41"/>
      <c r="G45" s="42"/>
      <c r="H45" s="20">
        <f>TRUNC(ROUND(SUM(H7:H44),2),2)</f>
        <v>17487.009999999998</v>
      </c>
      <c r="I45" s="20">
        <f>TRUNC(ROUND(SUM(I7:I44),2),2)</f>
        <v>6512.56</v>
      </c>
      <c r="J45" s="20">
        <f>TRUNC(ROUND(SUM(J7:J44),2),2)</f>
        <v>23999.57</v>
      </c>
    </row>
    <row r="46" spans="1:348" s="33" customFormat="1" ht="28.5" customHeight="1" x14ac:dyDescent="0.25">
      <c r="A46" s="34" t="s">
        <v>31</v>
      </c>
      <c r="B46" s="35"/>
      <c r="C46" s="35"/>
      <c r="D46" s="35"/>
      <c r="E46" s="35"/>
      <c r="F46" s="35"/>
      <c r="G46" s="35"/>
      <c r="H46" s="35"/>
      <c r="I46" s="36"/>
      <c r="J46" s="32">
        <f>+TRUNC(ROUND(J45*0.12,2),2)</f>
        <v>2879.95</v>
      </c>
    </row>
    <row r="47" spans="1:348" s="33" customFormat="1" ht="28.5" customHeight="1" x14ac:dyDescent="0.25">
      <c r="A47" s="37" t="s">
        <v>32</v>
      </c>
      <c r="B47" s="38"/>
      <c r="C47" s="38"/>
      <c r="D47" s="38"/>
      <c r="E47" s="38"/>
      <c r="F47" s="38"/>
      <c r="G47" s="38"/>
      <c r="H47" s="38"/>
      <c r="I47" s="39"/>
      <c r="J47" s="32">
        <f>+J46+J45</f>
        <v>26879.52</v>
      </c>
    </row>
  </sheetData>
  <autoFilter ref="A6:J45"/>
  <mergeCells count="10">
    <mergeCell ref="A46:I46"/>
    <mergeCell ref="A47:I47"/>
    <mergeCell ref="A45:G45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10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3558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3559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3560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25.92</v>
      </c>
      <c r="U75" t="s">
        <v>3577</v>
      </c>
      <c r="V75">
        <f>+TRUNC(ROUND(G29+G40+G71+G73+G74,2),2)</f>
        <v>25.92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26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132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485.62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36.42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36.42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558.46</v>
      </c>
      <c r="U75" t="s">
        <v>3577</v>
      </c>
      <c r="V75">
        <f>+TRUNC(ROUND(G29+G40+G71+G73+G74,2),2)</f>
        <v>86.46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131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5.5132000000000003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5.5132000000000003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5.5132000000000003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5.5132000000000003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5.5132000000000003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5.5132000000000003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5.5132000000000003</v>
      </c>
      <c r="F18" s="109"/>
      <c r="G18" s="110">
        <f t="shared" si="1"/>
        <v>0.83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5.5132000000000003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5.5132000000000003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5.5132000000000003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5.5132000000000003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5.5132000000000003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4</v>
      </c>
      <c r="C24" s="106">
        <v>0.05</v>
      </c>
      <c r="D24" s="107">
        <f t="shared" si="0"/>
        <v>0.2</v>
      </c>
      <c r="E24" s="108">
        <v>5.5132000000000003</v>
      </c>
      <c r="F24" s="109"/>
      <c r="G24" s="110">
        <f t="shared" si="1"/>
        <v>1.1000000000000001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5.5132000000000003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5.5132000000000003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1.93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5.5132000000000003</v>
      </c>
      <c r="F33" s="109"/>
      <c r="G33" s="109">
        <f t="shared" ref="G33:G38" si="4">IFERROR(TRUNC(ROUND(D33*E33,2),2),0)</f>
        <v>22.38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5.5132000000000003</v>
      </c>
      <c r="F34" s="109"/>
      <c r="G34" s="109">
        <f t="shared" si="4"/>
        <v>20.18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5.5132000000000003</v>
      </c>
      <c r="F35" s="109"/>
      <c r="G35" s="109">
        <f t="shared" si="4"/>
        <v>40.36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5.5132000000000003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5.5132000000000003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82.92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132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561.85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42.14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42.14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646.13</v>
      </c>
      <c r="U75" t="s">
        <v>3577</v>
      </c>
      <c r="V75">
        <f>+TRUNC(ROUND(G29+G40+G71+G73+G74,2),2)</f>
        <v>174.13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27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309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391.67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29.38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29.38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450.43</v>
      </c>
      <c r="U75" t="s">
        <v>3577</v>
      </c>
      <c r="V75">
        <f>+TRUNC(ROUND(G29+G40+G71+G73+G74,2),2)</f>
        <v>71.38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28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5.4147499999999997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5.4147499999999997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5.4147499999999997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5.4147499999999997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5.4147499999999997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5.4147499999999997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5.4147499999999997</v>
      </c>
      <c r="F18" s="109"/>
      <c r="G18" s="110">
        <f t="shared" si="1"/>
        <v>0.81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5.4147499999999997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5.4147499999999997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5.4147499999999997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5.4147499999999997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5.4147499999999997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4</v>
      </c>
      <c r="C24" s="106">
        <v>0.05</v>
      </c>
      <c r="D24" s="107">
        <f t="shared" si="0"/>
        <v>0.2</v>
      </c>
      <c r="E24" s="108">
        <v>5.4147499999999997</v>
      </c>
      <c r="F24" s="109"/>
      <c r="G24" s="110">
        <f t="shared" si="1"/>
        <v>1.08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5.4147499999999997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5.4147499999999997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1.89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5.4147499999999997</v>
      </c>
      <c r="F33" s="109"/>
      <c r="G33" s="109">
        <f t="shared" ref="G33:G38" si="4">IFERROR(TRUNC(ROUND(D33*E33,2),2),0)</f>
        <v>21.98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5.4147499999999997</v>
      </c>
      <c r="F34" s="109"/>
      <c r="G34" s="109">
        <f t="shared" si="4"/>
        <v>19.82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5.4147499999999997</v>
      </c>
      <c r="F35" s="109"/>
      <c r="G35" s="109">
        <f t="shared" si="4"/>
        <v>39.64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5.4147499999999997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5.4147499999999997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81.44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309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466.38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34.979999999999997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34.979999999999997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536.34</v>
      </c>
      <c r="U75" t="s">
        <v>3577</v>
      </c>
      <c r="V75">
        <f>+TRUNC(ROUND(G29+G40+G71+G73+G74,2),2)</f>
        <v>157.29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13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486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312.33999999999997</v>
      </c>
      <c r="U75" t="s">
        <v>3577</v>
      </c>
      <c r="V75">
        <f>+TRUNC(ROUND(G29+G40+G71+G73+G74,2),2)</f>
        <v>102.84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14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3.7903250000000002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3.7903250000000002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1</v>
      </c>
      <c r="C14" s="106">
        <v>20</v>
      </c>
      <c r="D14" s="107">
        <f t="shared" si="0"/>
        <v>20</v>
      </c>
      <c r="E14" s="108">
        <v>3.7903250000000002</v>
      </c>
      <c r="F14" s="109"/>
      <c r="G14" s="110">
        <f t="shared" si="1"/>
        <v>75.81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1</v>
      </c>
      <c r="C15" s="106">
        <v>1</v>
      </c>
      <c r="D15" s="107">
        <f t="shared" si="0"/>
        <v>1</v>
      </c>
      <c r="E15" s="108">
        <v>3.7903250000000002</v>
      </c>
      <c r="F15" s="109"/>
      <c r="G15" s="110">
        <f t="shared" si="1"/>
        <v>3.79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3.7903250000000002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3.7903250000000002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0</v>
      </c>
      <c r="C18" s="106">
        <v>0.15</v>
      </c>
      <c r="D18" s="107">
        <f t="shared" si="0"/>
        <v>0</v>
      </c>
      <c r="E18" s="108">
        <v>3.7903250000000002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3.7903250000000002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3.7903250000000002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3.7903250000000002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3.7903250000000002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3.7903250000000002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5</v>
      </c>
      <c r="C24" s="106">
        <v>0.05</v>
      </c>
      <c r="D24" s="107">
        <f t="shared" si="0"/>
        <v>0.25</v>
      </c>
      <c r="E24" s="108">
        <v>3.7903250000000002</v>
      </c>
      <c r="F24" s="109"/>
      <c r="G24" s="110">
        <f t="shared" si="1"/>
        <v>0.95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3.7903250000000002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3.7903250000000002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80.55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3.7903250000000002</v>
      </c>
      <c r="F33" s="109"/>
      <c r="G33" s="109">
        <f t="shared" ref="G33:G38" si="4">IFERROR(TRUNC(ROUND(D33*E33,2),2),0)</f>
        <v>15.39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3.7903250000000002</v>
      </c>
      <c r="F34" s="109"/>
      <c r="G34" s="109">
        <f t="shared" si="4"/>
        <v>27.75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3.7903250000000002</v>
      </c>
      <c r="F35" s="109"/>
      <c r="G35" s="109">
        <f t="shared" si="4"/>
        <v>27.75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3.7903250000000002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3.7903250000000002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70.89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486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370.94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27.82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27.82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426.58</v>
      </c>
      <c r="U75" t="s">
        <v>3577</v>
      </c>
      <c r="V75">
        <f>+TRUNC(ROUND(G29+G40+G71+G73+G74,2),2)</f>
        <v>217.08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664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668</v>
      </c>
      <c r="B44" s="152"/>
      <c r="C44" s="153" t="s">
        <v>675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669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670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671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672</v>
      </c>
      <c r="B48" s="159"/>
      <c r="C48" s="153" t="s">
        <v>18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673</v>
      </c>
      <c r="B49" s="159"/>
      <c r="C49" s="153" t="s">
        <v>675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47.54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140.03</v>
      </c>
      <c r="U75" t="s">
        <v>3577</v>
      </c>
      <c r="V75">
        <f>+TRUNC(ROUND(G29+G40+G71+G73+G74,2),2)</f>
        <v>92.49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665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4.5286999999999997</v>
      </c>
      <c r="F12" s="109"/>
      <c r="G12" s="110">
        <f>IFERROR(TRUNC(ROUND(D12*E12,2),2),0)</f>
        <v>19.25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4.5286999999999997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4.5286999999999997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4.5286999999999997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4.5286999999999997</v>
      </c>
      <c r="F16" s="109"/>
      <c r="G16" s="110">
        <f t="shared" si="1"/>
        <v>2.2599999999999998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4.5286999999999997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4.5286999999999997</v>
      </c>
      <c r="F18" s="109"/>
      <c r="G18" s="110">
        <f t="shared" si="1"/>
        <v>0.68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4.5286999999999997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4.5286999999999997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1</v>
      </c>
      <c r="C21" s="106">
        <v>0.2</v>
      </c>
      <c r="D21" s="107">
        <f t="shared" si="0"/>
        <v>0.2</v>
      </c>
      <c r="E21" s="108">
        <v>4.5286999999999997</v>
      </c>
      <c r="F21" s="109"/>
      <c r="G21" s="110">
        <f t="shared" si="1"/>
        <v>0.91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4.5286999999999997</v>
      </c>
      <c r="F22" s="109"/>
      <c r="G22" s="110">
        <f t="shared" si="1"/>
        <v>0.77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4.5286999999999997</v>
      </c>
      <c r="F23" s="109"/>
      <c r="G23" s="110">
        <f t="shared" si="1"/>
        <v>0.23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4.5286999999999997</v>
      </c>
      <c r="F24" s="109"/>
      <c r="G24" s="110">
        <f t="shared" si="1"/>
        <v>0.68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4.5286999999999997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4.5286999999999997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24.78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4.5286999999999997</v>
      </c>
      <c r="F33" s="109"/>
      <c r="G33" s="109">
        <f t="shared" ref="G33:G38" si="4">IFERROR(TRUNC(ROUND(D33*E33,2),2),0)</f>
        <v>18.39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4.5286999999999997</v>
      </c>
      <c r="F34" s="109"/>
      <c r="G34" s="109">
        <f t="shared" si="4"/>
        <v>16.579999999999998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4.5286999999999997</v>
      </c>
      <c r="F35" s="109"/>
      <c r="G35" s="109">
        <f t="shared" si="4"/>
        <v>16.579999999999998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4.5286999999999997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4.5286999999999997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51.55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668</v>
      </c>
      <c r="B44" s="152"/>
      <c r="C44" s="153" t="s">
        <v>675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669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670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671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672</v>
      </c>
      <c r="B48" s="159"/>
      <c r="C48" s="153" t="s">
        <v>18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673</v>
      </c>
      <c r="B49" s="159"/>
      <c r="C49" s="153" t="s">
        <v>675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47.54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138.87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10.42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10.42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159.71</v>
      </c>
      <c r="U75" t="s">
        <v>3577</v>
      </c>
      <c r="V75">
        <f>+TRUNC(ROUND(G29+G40+G71+G73+G74,2),2)</f>
        <v>112.17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666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3.62296</v>
      </c>
      <c r="F12" s="109"/>
      <c r="G12" s="110">
        <f>IFERROR(TRUNC(ROUND(D12*E12,2),2),0)</f>
        <v>15.4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3.62296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3.62296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3.62296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3.62296</v>
      </c>
      <c r="F16" s="109"/>
      <c r="G16" s="110">
        <f t="shared" si="1"/>
        <v>1.81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3.62296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3.62296</v>
      </c>
      <c r="F18" s="109"/>
      <c r="G18" s="110">
        <f t="shared" si="1"/>
        <v>0.54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3.62296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3.62296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1</v>
      </c>
      <c r="C21" s="106">
        <v>0.2</v>
      </c>
      <c r="D21" s="107">
        <f t="shared" si="0"/>
        <v>0.2</v>
      </c>
      <c r="E21" s="108">
        <v>3.62296</v>
      </c>
      <c r="F21" s="109"/>
      <c r="G21" s="110">
        <f t="shared" si="1"/>
        <v>0.72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3.62296</v>
      </c>
      <c r="F22" s="109"/>
      <c r="G22" s="110">
        <f t="shared" si="1"/>
        <v>0.62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3.62296</v>
      </c>
      <c r="F23" s="109"/>
      <c r="G23" s="110">
        <f t="shared" si="1"/>
        <v>0.18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3.62296</v>
      </c>
      <c r="F24" s="109"/>
      <c r="G24" s="110">
        <f t="shared" si="1"/>
        <v>0.54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3.62296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3.62296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19.809999999999999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3.62296</v>
      </c>
      <c r="F33" s="109"/>
      <c r="G33" s="109">
        <f t="shared" ref="G33:G38" si="4">IFERROR(TRUNC(ROUND(D33*E33,2),2),0)</f>
        <v>14.71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3.62296</v>
      </c>
      <c r="F34" s="109"/>
      <c r="G34" s="109">
        <f t="shared" si="4"/>
        <v>13.26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3.62296</v>
      </c>
      <c r="F35" s="109"/>
      <c r="G35" s="109">
        <f t="shared" si="4"/>
        <v>13.26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3.62296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3.62296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41.23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668</v>
      </c>
      <c r="B44" s="152"/>
      <c r="C44" s="153" t="s">
        <v>675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669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670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671</v>
      </c>
      <c r="B47" s="159"/>
      <c r="C47" s="153" t="s">
        <v>11</v>
      </c>
      <c r="D47" s="154">
        <v>1</v>
      </c>
      <c r="E47" s="163">
        <v>2.08</v>
      </c>
      <c r="F47" s="109"/>
      <c r="G47" s="113">
        <f t="shared" si="5"/>
        <v>2.08</v>
      </c>
      <c r="J47" s="157"/>
    </row>
    <row r="48" spans="1:22" ht="25.5" x14ac:dyDescent="0.25">
      <c r="A48" s="158" t="s">
        <v>672</v>
      </c>
      <c r="B48" s="159"/>
      <c r="C48" s="153" t="s">
        <v>18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673</v>
      </c>
      <c r="B49" s="159"/>
      <c r="C49" s="153" t="s">
        <v>675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36.19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109.23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8.19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8.19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125.61</v>
      </c>
      <c r="U75" t="s">
        <v>3577</v>
      </c>
      <c r="V75">
        <f>+TRUNC(ROUND(G29+G40+G71+G73+G74,2),2)</f>
        <v>89.42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667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4.4499399999999998</v>
      </c>
      <c r="F12" s="109"/>
      <c r="G12" s="110">
        <f>IFERROR(TRUNC(ROUND(D12*E12,2),2),0)</f>
        <v>18.91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4.4499399999999998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4.4499399999999998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4.4499399999999998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4.4499399999999998</v>
      </c>
      <c r="F16" s="109"/>
      <c r="G16" s="110">
        <f t="shared" si="1"/>
        <v>2.2200000000000002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4.4499399999999998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4.4499399999999998</v>
      </c>
      <c r="F18" s="109"/>
      <c r="G18" s="110">
        <f t="shared" si="1"/>
        <v>0.67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4.4499399999999998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4.4499399999999998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1</v>
      </c>
      <c r="C21" s="106">
        <v>0.2</v>
      </c>
      <c r="D21" s="107">
        <f t="shared" si="0"/>
        <v>0.2</v>
      </c>
      <c r="E21" s="108">
        <v>4.4499399999999998</v>
      </c>
      <c r="F21" s="109"/>
      <c r="G21" s="110">
        <f t="shared" si="1"/>
        <v>0.89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4.4499399999999998</v>
      </c>
      <c r="F22" s="109"/>
      <c r="G22" s="110">
        <f t="shared" si="1"/>
        <v>0.76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4.4499399999999998</v>
      </c>
      <c r="F23" s="109"/>
      <c r="G23" s="110">
        <f t="shared" si="1"/>
        <v>0.22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4.4499399999999998</v>
      </c>
      <c r="F24" s="109"/>
      <c r="G24" s="110">
        <f t="shared" si="1"/>
        <v>0.67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4.4499399999999998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4.4499399999999998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24.34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4.4499399999999998</v>
      </c>
      <c r="F33" s="109"/>
      <c r="G33" s="109">
        <f t="shared" ref="G33:G38" si="4">IFERROR(TRUNC(ROUND(D33*E33,2),2),0)</f>
        <v>18.07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4.4499399999999998</v>
      </c>
      <c r="F34" s="109"/>
      <c r="G34" s="109">
        <f t="shared" si="4"/>
        <v>16.29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4.4499399999999998</v>
      </c>
      <c r="F35" s="109"/>
      <c r="G35" s="109">
        <f t="shared" si="4"/>
        <v>16.29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4.4499399999999998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4.4499399999999998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50.65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668</v>
      </c>
      <c r="B44" s="152"/>
      <c r="C44" s="153" t="s">
        <v>675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669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670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671</v>
      </c>
      <c r="B47" s="159"/>
      <c r="C47" s="153" t="s">
        <v>11</v>
      </c>
      <c r="D47" s="154">
        <v>1</v>
      </c>
      <c r="E47" s="163">
        <v>2.08</v>
      </c>
      <c r="F47" s="109"/>
      <c r="G47" s="113">
        <f t="shared" si="5"/>
        <v>2.08</v>
      </c>
      <c r="J47" s="157"/>
    </row>
    <row r="48" spans="1:22" ht="25.5" x14ac:dyDescent="0.25">
      <c r="A48" s="158" t="s">
        <v>672</v>
      </c>
      <c r="B48" s="159"/>
      <c r="C48" s="153" t="s">
        <v>18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673</v>
      </c>
      <c r="B49" s="159"/>
      <c r="C49" s="153" t="s">
        <v>675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36.19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123.18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9.24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9.24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141.66</v>
      </c>
      <c r="U75" t="s">
        <v>3577</v>
      </c>
      <c r="V75">
        <f>+TRUNC(ROUND(G29+G40+G71+G73+G74,2),2)</f>
        <v>105.47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668</v>
      </c>
      <c r="B44" s="152"/>
      <c r="C44" s="153" t="s">
        <v>675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669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670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672</v>
      </c>
      <c r="B47" s="159"/>
      <c r="C47" s="153" t="s">
        <v>18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673</v>
      </c>
      <c r="B48" s="159"/>
      <c r="C48" s="153" t="s">
        <v>675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100.37</v>
      </c>
      <c r="U75" t="s">
        <v>3577</v>
      </c>
      <c r="V75">
        <f>+TRUNC(ROUND(G29+G40+G71+G73+G74,2),2)</f>
        <v>75.02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16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668</v>
      </c>
      <c r="B44" s="152"/>
      <c r="C44" s="153" t="s">
        <v>675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669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670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672</v>
      </c>
      <c r="B47" s="159"/>
      <c r="C47" s="153" t="s">
        <v>18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673</v>
      </c>
      <c r="B48" s="159"/>
      <c r="C48" s="153" t="s">
        <v>675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135.12</v>
      </c>
      <c r="U75" t="s">
        <v>3577</v>
      </c>
      <c r="V75">
        <f>+TRUNC(ROUND(G29+G40+G71+G73+G74,2),2)</f>
        <v>109.89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1204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1</v>
      </c>
      <c r="C15" s="106">
        <v>1</v>
      </c>
      <c r="D15" s="107">
        <f t="shared" si="0"/>
        <v>1</v>
      </c>
      <c r="E15" s="108">
        <v>0.40364499999999998</v>
      </c>
      <c r="F15" s="109"/>
      <c r="G15" s="110">
        <f t="shared" si="1"/>
        <v>0.4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0.40364499999999998</v>
      </c>
      <c r="F22" s="109"/>
      <c r="G22" s="110">
        <f t="shared" si="1"/>
        <v>0.14000000000000001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4</v>
      </c>
      <c r="C24" s="106">
        <v>0.05</v>
      </c>
      <c r="D24" s="107">
        <f t="shared" si="0"/>
        <v>0.2</v>
      </c>
      <c r="E24" s="108">
        <v>0.40364499999999998</v>
      </c>
      <c r="F24" s="109"/>
      <c r="G24" s="110">
        <f t="shared" si="1"/>
        <v>0.08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2.5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0.40364499999999998</v>
      </c>
      <c r="F34" s="109"/>
      <c r="G34" s="109">
        <f t="shared" si="4"/>
        <v>2.95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6.07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1206</v>
      </c>
      <c r="B44" s="152"/>
      <c r="C44" s="153" t="s">
        <v>11</v>
      </c>
      <c r="D44" s="154">
        <v>1</v>
      </c>
      <c r="E44" s="155">
        <v>928</v>
      </c>
      <c r="F44" s="156"/>
      <c r="G44" s="113">
        <f>IFERROR(TRUNC(ROUND(D44*E44,2),2),0)</f>
        <v>928</v>
      </c>
      <c r="J44" s="157"/>
    </row>
    <row r="45" spans="1:22" ht="25.5" x14ac:dyDescent="0.25">
      <c r="A45" s="158" t="s">
        <v>1207</v>
      </c>
      <c r="B45" s="159"/>
      <c r="C45" s="153" t="s">
        <v>675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1208</v>
      </c>
      <c r="B46" s="159"/>
      <c r="C46" s="161" t="s">
        <v>18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1209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1210</v>
      </c>
      <c r="B50" s="159"/>
      <c r="C50" s="153" t="s">
        <v>18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 t="s">
        <v>674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 t="s">
        <v>674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982.19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995.76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0.03</v>
      </c>
      <c r="G73" s="125">
        <f>TRUNC(ROUND(G72*F73,2),2)</f>
        <v>29.87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0.03</v>
      </c>
      <c r="G74" s="125">
        <f>TRUNC(ROUND(G72*F74,2),2)</f>
        <v>29.87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1055.5</v>
      </c>
      <c r="U75" t="s">
        <v>3577</v>
      </c>
      <c r="V75">
        <f>+TRUNC(ROUND(G29+G40+G71+G73+G74,2),2)</f>
        <v>73.31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1205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0.13783000000000001</v>
      </c>
      <c r="F12" s="109"/>
      <c r="G12" s="110">
        <f>IFERROR(TRUNC(ROUND(D12*E12,2),2),0)</f>
        <v>0.59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0.13783000000000001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0.13783000000000001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1</v>
      </c>
      <c r="C15" s="106">
        <v>1</v>
      </c>
      <c r="D15" s="107">
        <f t="shared" si="0"/>
        <v>1</v>
      </c>
      <c r="E15" s="108">
        <v>0.13783000000000001</v>
      </c>
      <c r="F15" s="109"/>
      <c r="G15" s="110">
        <f t="shared" si="1"/>
        <v>0.14000000000000001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0.13783000000000001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0.13783000000000001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0.13783000000000001</v>
      </c>
      <c r="F18" s="109"/>
      <c r="G18" s="110">
        <f t="shared" si="1"/>
        <v>0.04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0.13783000000000001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0.13783000000000001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0.13783000000000001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0.13783000000000001</v>
      </c>
      <c r="F22" s="109"/>
      <c r="G22" s="110">
        <f t="shared" si="1"/>
        <v>0.05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0.13783000000000001</v>
      </c>
      <c r="F23" s="109"/>
      <c r="G23" s="110">
        <f t="shared" si="1"/>
        <v>0.01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4</v>
      </c>
      <c r="C24" s="106">
        <v>0.05</v>
      </c>
      <c r="D24" s="107">
        <f t="shared" si="0"/>
        <v>0.2</v>
      </c>
      <c r="E24" s="108">
        <v>0.13783000000000001</v>
      </c>
      <c r="F24" s="109"/>
      <c r="G24" s="110">
        <f t="shared" si="1"/>
        <v>0.03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0.13783000000000001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0.13783000000000001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0.86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0.13783000000000001</v>
      </c>
      <c r="F33" s="109"/>
      <c r="G33" s="109">
        <f t="shared" ref="G33:G38" si="4">IFERROR(TRUNC(ROUND(D33*E33,2),2),0)</f>
        <v>0.56000000000000005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0.13783000000000001</v>
      </c>
      <c r="F34" s="109"/>
      <c r="G34" s="109">
        <f t="shared" si="4"/>
        <v>1.01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0.13783000000000001</v>
      </c>
      <c r="F35" s="109"/>
      <c r="G35" s="109">
        <f t="shared" si="4"/>
        <v>0.5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0.13783000000000001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0.13783000000000001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2.0699999999999998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1299</v>
      </c>
      <c r="B44" s="152"/>
      <c r="C44" s="153" t="s">
        <v>11</v>
      </c>
      <c r="D44" s="154">
        <v>1</v>
      </c>
      <c r="E44" s="155">
        <v>750</v>
      </c>
      <c r="F44" s="156"/>
      <c r="G44" s="113">
        <f>IFERROR(TRUNC(ROUND(D44*E44,2),2),0)</f>
        <v>750</v>
      </c>
      <c r="J44" s="157"/>
    </row>
    <row r="45" spans="1:22" ht="25.5" x14ac:dyDescent="0.25">
      <c r="A45" s="158" t="s">
        <v>1207</v>
      </c>
      <c r="B45" s="159"/>
      <c r="C45" s="153" t="s">
        <v>675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1208</v>
      </c>
      <c r="B46" s="159"/>
      <c r="C46" s="161" t="s">
        <v>18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1209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1210</v>
      </c>
      <c r="B50" s="159"/>
      <c r="C50" s="153" t="s">
        <v>18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 t="s">
        <v>674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 t="s">
        <v>674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804.19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812.12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0.04</v>
      </c>
      <c r="G73" s="125">
        <f>TRUNC(ROUND(G72*F73,2),2)</f>
        <v>32.479999999999997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0.04</v>
      </c>
      <c r="G74" s="125">
        <f>TRUNC(ROUND(G72*F74,2),2)</f>
        <v>32.479999999999997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877.08</v>
      </c>
      <c r="U75" t="s">
        <v>3577</v>
      </c>
      <c r="V75">
        <f>+TRUNC(ROUND(G29+G40+G71+G73+G74,2),2)</f>
        <v>72.89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33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38.25" x14ac:dyDescent="0.25">
      <c r="A44" s="151" t="s">
        <v>1388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1389</v>
      </c>
      <c r="B45" s="159"/>
      <c r="C45" s="153" t="s">
        <v>1393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1390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1391</v>
      </c>
      <c r="B47" s="159"/>
      <c r="C47" s="153" t="s">
        <v>1394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1392</v>
      </c>
      <c r="B48" s="159"/>
      <c r="C48" s="153" t="s">
        <v>1394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 t="s">
        <v>674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 t="s">
        <v>674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53.24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71</v>
      </c>
      <c r="U75" t="s">
        <v>3577</v>
      </c>
      <c r="V75">
        <f>+TRUNC(ROUND(G29+G40+G71+G73+G74,2),2)</f>
        <v>17.760000000000002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1483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1484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1485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1486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1487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1488</v>
      </c>
      <c r="B48" s="159"/>
      <c r="C48" s="153" t="s">
        <v>675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1489</v>
      </c>
      <c r="B49" s="159"/>
      <c r="C49" s="153" t="s">
        <v>675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1490</v>
      </c>
      <c r="B50" s="159"/>
      <c r="C50" s="153" t="s">
        <v>675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1491</v>
      </c>
      <c r="B51" s="159"/>
      <c r="C51" s="153" t="s">
        <v>675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1492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135.96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147.38999999999999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2.5000000000000001E-2</v>
      </c>
      <c r="G73" s="125">
        <f>TRUNC(ROUND(G72*F73,2),2)</f>
        <v>3.68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2.5000000000000001E-2</v>
      </c>
      <c r="G74" s="125">
        <f>TRUNC(ROUND(G72*F74,2),2)</f>
        <v>3.68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154.75</v>
      </c>
      <c r="U75" t="s">
        <v>3577</v>
      </c>
      <c r="V75">
        <f>+TRUNC(ROUND(G29+G40+G71+G73+G74,2),2)</f>
        <v>18.79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1581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0.32488499999999998</v>
      </c>
      <c r="F12" s="109"/>
      <c r="G12" s="110">
        <f>IFERROR(TRUNC(ROUND(D12*E12,2),2),0)</f>
        <v>1.38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0.32488499999999998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0.32488499999999998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0.32488499999999998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0.32488499999999998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0.32488499999999998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0.32488499999999998</v>
      </c>
      <c r="F18" s="109"/>
      <c r="G18" s="110">
        <f t="shared" si="1"/>
        <v>0.1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0.32488499999999998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0.32488499999999998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0.32488499999999998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0.32488499999999998</v>
      </c>
      <c r="F22" s="109"/>
      <c r="G22" s="110">
        <f t="shared" si="1"/>
        <v>0.06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0.32488499999999998</v>
      </c>
      <c r="F23" s="109"/>
      <c r="G23" s="110">
        <f t="shared" si="1"/>
        <v>0.03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0.32488499999999998</v>
      </c>
      <c r="F24" s="109"/>
      <c r="G24" s="110">
        <f t="shared" si="1"/>
        <v>0.05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0.32488499999999998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0.32488499999999998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1.62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0.32488499999999998</v>
      </c>
      <c r="F33" s="109"/>
      <c r="G33" s="109">
        <f t="shared" ref="G33:G38" si="4">IFERROR(TRUNC(ROUND(D33*E33,2),2),0)</f>
        <v>1.32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0.32488499999999998</v>
      </c>
      <c r="F34" s="109"/>
      <c r="G34" s="109">
        <f t="shared" si="4"/>
        <v>1.19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0.32488499999999998</v>
      </c>
      <c r="F35" s="109"/>
      <c r="G35" s="109">
        <f t="shared" si="4"/>
        <v>1.19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0.32488499999999998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0.32488499999999998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3.7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1587</v>
      </c>
      <c r="B44" s="152"/>
      <c r="C44" s="153" t="s">
        <v>1591</v>
      </c>
      <c r="D44" s="154">
        <v>1</v>
      </c>
      <c r="E44" s="155">
        <v>7.88</v>
      </c>
      <c r="F44" s="156"/>
      <c r="G44" s="113">
        <f>IFERROR(TRUNC(ROUND(D44*E44,2),2),0)</f>
        <v>7.88</v>
      </c>
      <c r="J44" s="157"/>
    </row>
    <row r="45" spans="1:22" ht="25.5" x14ac:dyDescent="0.25">
      <c r="A45" s="158" t="s">
        <v>1588</v>
      </c>
      <c r="B45" s="159"/>
      <c r="C45" s="153" t="s">
        <v>1591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1589</v>
      </c>
      <c r="B47" s="159"/>
      <c r="C47" s="153" t="s">
        <v>1592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1590</v>
      </c>
      <c r="B48" s="159"/>
      <c r="C48" s="153" t="s">
        <v>1593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15.34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4.26</v>
      </c>
      <c r="F69" s="109"/>
      <c r="G69" s="113">
        <f>IFERROR(TRUNC(ROUND(D69*E69,2),2),0)</f>
        <v>4.26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4.26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24.92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1.87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1.87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28.66</v>
      </c>
      <c r="U75" t="s">
        <v>3577</v>
      </c>
      <c r="V75">
        <f>+TRUNC(ROUND(G29+G40+G71+G73+G74,2),2)</f>
        <v>13.32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1582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0.33660299999999999</v>
      </c>
      <c r="F12" s="109"/>
      <c r="G12" s="110">
        <f>IFERROR(TRUNC(ROUND(D12*E12,2),2),0)</f>
        <v>1.43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0.33660299999999999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0.33660299999999999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0.33660299999999999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0.33660299999999999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0.33660299999999999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0.33660299999999999</v>
      </c>
      <c r="F18" s="109"/>
      <c r="G18" s="110">
        <f t="shared" si="1"/>
        <v>0.1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0.33660299999999999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0.33660299999999999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0.33660299999999999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0.33660299999999999</v>
      </c>
      <c r="F22" s="109"/>
      <c r="G22" s="110">
        <f t="shared" si="1"/>
        <v>0.06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0.33660299999999999</v>
      </c>
      <c r="F23" s="109"/>
      <c r="G23" s="110">
        <f t="shared" si="1"/>
        <v>0.03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0.33660299999999999</v>
      </c>
      <c r="F24" s="109"/>
      <c r="G24" s="110">
        <f t="shared" si="1"/>
        <v>0.05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0.33660299999999999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0.33660299999999999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1.67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0.33660299999999999</v>
      </c>
      <c r="F33" s="109"/>
      <c r="G33" s="109">
        <f t="shared" ref="G33:G38" si="4">IFERROR(TRUNC(ROUND(D33*E33,2),2),0)</f>
        <v>1.37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0.33660299999999999</v>
      </c>
      <c r="F34" s="109"/>
      <c r="G34" s="109">
        <f t="shared" si="4"/>
        <v>1.23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0.33660299999999999</v>
      </c>
      <c r="F35" s="109"/>
      <c r="G35" s="109">
        <f t="shared" si="4"/>
        <v>1.23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0.33660299999999999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0.33660299999999999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3.83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1587</v>
      </c>
      <c r="B44" s="152"/>
      <c r="C44" s="153" t="s">
        <v>1591</v>
      </c>
      <c r="D44" s="154">
        <v>2</v>
      </c>
      <c r="E44" s="155">
        <v>7.88</v>
      </c>
      <c r="F44" s="156"/>
      <c r="G44" s="113">
        <f>IFERROR(TRUNC(ROUND(D44*E44,2),2),0)</f>
        <v>15.76</v>
      </c>
      <c r="J44" s="157"/>
    </row>
    <row r="45" spans="1:22" ht="25.5" x14ac:dyDescent="0.25">
      <c r="A45" s="158" t="s">
        <v>1682</v>
      </c>
      <c r="B45" s="159"/>
      <c r="C45" s="153" t="s">
        <v>1591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1589</v>
      </c>
      <c r="B47" s="159"/>
      <c r="C47" s="153" t="s">
        <v>1592</v>
      </c>
      <c r="D47" s="154">
        <v>4</v>
      </c>
      <c r="E47" s="163">
        <v>0.23</v>
      </c>
      <c r="F47" s="109"/>
      <c r="G47" s="113">
        <f t="shared" si="5"/>
        <v>0.92</v>
      </c>
      <c r="J47" s="157"/>
    </row>
    <row r="48" spans="1:22" x14ac:dyDescent="0.25">
      <c r="A48" s="158" t="s">
        <v>1590</v>
      </c>
      <c r="B48" s="159"/>
      <c r="C48" s="153" t="s">
        <v>1593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23.68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5.97</v>
      </c>
      <c r="F69" s="109"/>
      <c r="G69" s="113">
        <f>IFERROR(TRUNC(ROUND(D69*E69,2),2),0)</f>
        <v>5.97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5.97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35.15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2.64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2.64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40.43</v>
      </c>
      <c r="U75" t="s">
        <v>3577</v>
      </c>
      <c r="V75">
        <f>+TRUNC(ROUND(G29+G40+G71+G73+G74,2),2)</f>
        <v>16.75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23.68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1583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0.22190599999999999</v>
      </c>
      <c r="F12" s="109"/>
      <c r="G12" s="110">
        <f>IFERROR(TRUNC(ROUND(D12*E12,2),2),0)</f>
        <v>0.94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0.22190599999999999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0.22190599999999999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0.22190599999999999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2</v>
      </c>
      <c r="C16" s="106">
        <v>0.5</v>
      </c>
      <c r="D16" s="107">
        <f t="shared" si="0"/>
        <v>1</v>
      </c>
      <c r="E16" s="108">
        <v>0.22190599999999999</v>
      </c>
      <c r="F16" s="109"/>
      <c r="G16" s="110">
        <f t="shared" si="1"/>
        <v>0.22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0.22190599999999999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0</v>
      </c>
      <c r="C18" s="106">
        <v>0.15</v>
      </c>
      <c r="D18" s="107">
        <f t="shared" si="0"/>
        <v>0</v>
      </c>
      <c r="E18" s="108">
        <v>0.22190599999999999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0.22190599999999999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2</v>
      </c>
      <c r="C20" s="106">
        <v>0.2</v>
      </c>
      <c r="D20" s="107">
        <f t="shared" si="0"/>
        <v>0.4</v>
      </c>
      <c r="E20" s="108">
        <v>0.22190599999999999</v>
      </c>
      <c r="F20" s="109"/>
      <c r="G20" s="110">
        <f t="shared" si="1"/>
        <v>0.09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2</v>
      </c>
      <c r="C21" s="106">
        <v>0.2</v>
      </c>
      <c r="D21" s="107">
        <f t="shared" si="0"/>
        <v>0.4</v>
      </c>
      <c r="E21" s="108">
        <v>0.22190599999999999</v>
      </c>
      <c r="F21" s="109"/>
      <c r="G21" s="110">
        <f t="shared" si="1"/>
        <v>0.09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3</v>
      </c>
      <c r="C22" s="106">
        <v>0.17</v>
      </c>
      <c r="D22" s="107">
        <f t="shared" si="0"/>
        <v>0.51</v>
      </c>
      <c r="E22" s="108">
        <v>0.22190599999999999</v>
      </c>
      <c r="F22" s="109"/>
      <c r="G22" s="110">
        <f t="shared" si="1"/>
        <v>0.11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0.22190599999999999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0.22190599999999999</v>
      </c>
      <c r="F24" s="109"/>
      <c r="G24" s="110">
        <f t="shared" si="1"/>
        <v>0.03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0.22190599999999999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0.22190599999999999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1.48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0.22190599999999999</v>
      </c>
      <c r="F33" s="109"/>
      <c r="G33" s="109">
        <f t="shared" ref="G33:G38" si="4">IFERROR(TRUNC(ROUND(D33*E33,2),2),0)</f>
        <v>0.9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0.22190599999999999</v>
      </c>
      <c r="F34" s="109"/>
      <c r="G34" s="109">
        <f t="shared" si="4"/>
        <v>0.81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0.22190599999999999</v>
      </c>
      <c r="F35" s="109"/>
      <c r="G35" s="109">
        <f t="shared" si="4"/>
        <v>0.81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0.22190599999999999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0.22190599999999999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2.52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1771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1772</v>
      </c>
      <c r="B45" s="159"/>
      <c r="C45" s="153" t="s">
        <v>11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1773</v>
      </c>
      <c r="B46" s="159"/>
      <c r="C46" s="161" t="s">
        <v>11</v>
      </c>
      <c r="D46" s="162">
        <v>1</v>
      </c>
      <c r="E46" s="163">
        <v>10.7</v>
      </c>
      <c r="F46" s="109"/>
      <c r="G46" s="113">
        <f t="shared" si="5"/>
        <v>10.7</v>
      </c>
      <c r="J46" s="157"/>
    </row>
    <row r="47" spans="1:22" x14ac:dyDescent="0.25">
      <c r="A47" s="158" t="s">
        <v>1774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1775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1776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25.74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6.29</v>
      </c>
      <c r="F69" s="109"/>
      <c r="G69" s="113">
        <f>IFERROR(TRUNC(ROUND(D69*E69,2),2),0)</f>
        <v>6.29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6.29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36.03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2.7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2.7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41.43</v>
      </c>
      <c r="U75" t="s">
        <v>3577</v>
      </c>
      <c r="V75">
        <f>+TRUNC(ROUND(G29+G40+G71+G73+G74,2),2)</f>
        <v>15.69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1584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0.30066599999999999</v>
      </c>
      <c r="F12" s="109"/>
      <c r="G12" s="110">
        <f>IFERROR(TRUNC(ROUND(D12*E12,2),2),0)</f>
        <v>1.28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0.30066599999999999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0.30066599999999999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0.30066599999999999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2</v>
      </c>
      <c r="C16" s="106">
        <v>0.5</v>
      </c>
      <c r="D16" s="107">
        <f t="shared" si="0"/>
        <v>1</v>
      </c>
      <c r="E16" s="108">
        <v>0.30066599999999999</v>
      </c>
      <c r="F16" s="109"/>
      <c r="G16" s="110">
        <f t="shared" si="1"/>
        <v>0.3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0.30066599999999999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0</v>
      </c>
      <c r="C18" s="106">
        <v>0.15</v>
      </c>
      <c r="D18" s="107">
        <f t="shared" si="0"/>
        <v>0</v>
      </c>
      <c r="E18" s="108">
        <v>0.30066599999999999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0.30066599999999999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2</v>
      </c>
      <c r="C20" s="106">
        <v>0.2</v>
      </c>
      <c r="D20" s="107">
        <f t="shared" si="0"/>
        <v>0.4</v>
      </c>
      <c r="E20" s="108">
        <v>0.30066599999999999</v>
      </c>
      <c r="F20" s="109"/>
      <c r="G20" s="110">
        <f t="shared" si="1"/>
        <v>0.12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2</v>
      </c>
      <c r="C21" s="106">
        <v>0.2</v>
      </c>
      <c r="D21" s="107">
        <f t="shared" si="0"/>
        <v>0.4</v>
      </c>
      <c r="E21" s="108">
        <v>0.30066599999999999</v>
      </c>
      <c r="F21" s="109"/>
      <c r="G21" s="110">
        <f t="shared" si="1"/>
        <v>0.12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3</v>
      </c>
      <c r="C22" s="106">
        <v>0.17</v>
      </c>
      <c r="D22" s="107">
        <f t="shared" si="0"/>
        <v>0.51</v>
      </c>
      <c r="E22" s="108">
        <v>0.30066599999999999</v>
      </c>
      <c r="F22" s="109"/>
      <c r="G22" s="110">
        <f t="shared" si="1"/>
        <v>0.15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0.30066599999999999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0.30066599999999999</v>
      </c>
      <c r="F24" s="109"/>
      <c r="G24" s="110">
        <f t="shared" si="1"/>
        <v>0.05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0.30066599999999999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0.30066599999999999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2.02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0.30066599999999999</v>
      </c>
      <c r="F33" s="109"/>
      <c r="G33" s="109">
        <f t="shared" ref="G33:G38" si="4">IFERROR(TRUNC(ROUND(D33*E33,2),2),0)</f>
        <v>1.22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0.30066599999999999</v>
      </c>
      <c r="F34" s="109"/>
      <c r="G34" s="109">
        <f t="shared" si="4"/>
        <v>1.1000000000000001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0.30066599999999999</v>
      </c>
      <c r="F35" s="109"/>
      <c r="G35" s="109">
        <f t="shared" si="4"/>
        <v>1.1000000000000001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0.30066599999999999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0.30066599999999999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3.42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1865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1866</v>
      </c>
      <c r="B45" s="159"/>
      <c r="C45" s="153" t="s">
        <v>11</v>
      </c>
      <c r="D45" s="154">
        <v>2</v>
      </c>
      <c r="E45" s="160">
        <v>1.26</v>
      </c>
      <c r="F45" s="112"/>
      <c r="G45" s="113">
        <f t="shared" ref="G45:G63" si="5">IFERROR(TRUNC(ROUND(D45*E45,2),2),0)</f>
        <v>2.52</v>
      </c>
      <c r="J45" s="157"/>
    </row>
    <row r="46" spans="1:22" x14ac:dyDescent="0.25">
      <c r="A46" s="158" t="s">
        <v>1773</v>
      </c>
      <c r="B46" s="159"/>
      <c r="C46" s="161" t="s">
        <v>11</v>
      </c>
      <c r="D46" s="162">
        <v>2</v>
      </c>
      <c r="E46" s="163">
        <v>10.7</v>
      </c>
      <c r="F46" s="109"/>
      <c r="G46" s="113">
        <f t="shared" si="5"/>
        <v>21.4</v>
      </c>
      <c r="J46" s="157"/>
    </row>
    <row r="47" spans="1:22" x14ac:dyDescent="0.25">
      <c r="A47" s="158" t="s">
        <v>1774</v>
      </c>
      <c r="B47" s="159"/>
      <c r="C47" s="153" t="s">
        <v>11</v>
      </c>
      <c r="D47" s="154">
        <v>2</v>
      </c>
      <c r="E47" s="163">
        <v>5.88</v>
      </c>
      <c r="F47" s="109"/>
      <c r="G47" s="113">
        <f t="shared" si="5"/>
        <v>11.76</v>
      </c>
      <c r="J47" s="157"/>
    </row>
    <row r="48" spans="1:22" x14ac:dyDescent="0.25">
      <c r="A48" s="158" t="s">
        <v>1775</v>
      </c>
      <c r="B48" s="159"/>
      <c r="C48" s="153" t="s">
        <v>11</v>
      </c>
      <c r="D48" s="154">
        <v>2</v>
      </c>
      <c r="E48" s="163">
        <v>2.4900000000000002</v>
      </c>
      <c r="F48" s="109"/>
      <c r="G48" s="113">
        <f t="shared" si="5"/>
        <v>4.9800000000000004</v>
      </c>
      <c r="J48" s="157"/>
    </row>
    <row r="49" spans="1:10" x14ac:dyDescent="0.25">
      <c r="A49" s="158" t="s">
        <v>1776</v>
      </c>
      <c r="B49" s="159"/>
      <c r="C49" s="153" t="s">
        <v>11</v>
      </c>
      <c r="D49" s="154">
        <v>2</v>
      </c>
      <c r="E49" s="163">
        <v>1.64</v>
      </c>
      <c r="F49" s="109"/>
      <c r="G49" s="113">
        <f t="shared" si="5"/>
        <v>3.28</v>
      </c>
      <c r="J49" s="157"/>
    </row>
    <row r="50" spans="1:10" ht="25.5" x14ac:dyDescent="0.25">
      <c r="A50" s="158" t="s">
        <v>1867</v>
      </c>
      <c r="B50" s="159"/>
      <c r="C50" s="153" t="s">
        <v>11</v>
      </c>
      <c r="D50" s="154">
        <v>1</v>
      </c>
      <c r="E50" s="163">
        <v>3.8</v>
      </c>
      <c r="F50" s="109"/>
      <c r="G50" s="113">
        <f t="shared" si="5"/>
        <v>3.8</v>
      </c>
      <c r="J50" s="157"/>
    </row>
    <row r="51" spans="1:10" x14ac:dyDescent="0.25">
      <c r="A51" s="158" t="s">
        <v>1868</v>
      </c>
      <c r="B51" s="159"/>
      <c r="C51" s="153" t="s">
        <v>11</v>
      </c>
      <c r="D51" s="154">
        <v>1</v>
      </c>
      <c r="E51" s="163">
        <v>7.88</v>
      </c>
      <c r="F51" s="109"/>
      <c r="G51" s="113">
        <f t="shared" si="5"/>
        <v>7.88</v>
      </c>
      <c r="J51" s="157"/>
    </row>
    <row r="52" spans="1:10" x14ac:dyDescent="0.25">
      <c r="A52" s="158" t="s">
        <v>1869</v>
      </c>
      <c r="B52" s="159"/>
      <c r="C52" s="153" t="s">
        <v>18</v>
      </c>
      <c r="D52" s="154">
        <v>2</v>
      </c>
      <c r="E52" s="163">
        <v>0.45</v>
      </c>
      <c r="F52" s="109"/>
      <c r="G52" s="113">
        <f t="shared" si="5"/>
        <v>0.9</v>
      </c>
      <c r="J52" s="157"/>
    </row>
    <row r="53" spans="1:10" ht="25.5" x14ac:dyDescent="0.25">
      <c r="A53" s="158" t="s">
        <v>1870</v>
      </c>
      <c r="B53" s="159"/>
      <c r="C53" s="153" t="s">
        <v>11</v>
      </c>
      <c r="D53" s="154">
        <v>1</v>
      </c>
      <c r="E53" s="163">
        <v>1.63</v>
      </c>
      <c r="F53" s="109"/>
      <c r="G53" s="113">
        <f t="shared" si="5"/>
        <v>1.63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61.92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70.36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5.28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5.28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80.92</v>
      </c>
      <c r="U75" t="s">
        <v>3577</v>
      </c>
      <c r="V75">
        <f>+TRUNC(ROUND(G29+G40+G71+G73+G74,2),2)</f>
        <v>19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1585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1959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1960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1961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1962</v>
      </c>
      <c r="B47" s="159"/>
      <c r="C47" s="153" t="s">
        <v>18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1590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20.07</v>
      </c>
      <c r="U75" t="s">
        <v>3577</v>
      </c>
      <c r="V75">
        <f>+TRUNC(ROUND(G29+G40+G71+G73+G74,2),2)</f>
        <v>9.8000000000000007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17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1959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1960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1961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1776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19.100000000000001</v>
      </c>
      <c r="U75" t="s">
        <v>3577</v>
      </c>
      <c r="V75">
        <f>+TRUNC(ROUND(G29+G40+G71+G73+G74,2),2)</f>
        <v>10.85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1586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0.21659</v>
      </c>
      <c r="F22" s="109"/>
      <c r="G22" s="110">
        <f t="shared" si="1"/>
        <v>7.0000000000000007E-2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5</v>
      </c>
      <c r="C24" s="106">
        <v>0.05</v>
      </c>
      <c r="D24" s="107">
        <f t="shared" si="0"/>
        <v>0.25</v>
      </c>
      <c r="E24" s="108">
        <v>0.21659</v>
      </c>
      <c r="F24" s="109"/>
      <c r="G24" s="110">
        <f t="shared" si="1"/>
        <v>0.05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1.1200000000000001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3558</v>
      </c>
      <c r="B34" s="143">
        <v>2</v>
      </c>
      <c r="C34" s="144">
        <v>3.66</v>
      </c>
      <c r="D34" s="107">
        <f t="shared" si="3"/>
        <v>7.32</v>
      </c>
      <c r="E34" s="106">
        <v>0.21659</v>
      </c>
      <c r="F34" s="109"/>
      <c r="G34" s="109">
        <f t="shared" si="4"/>
        <v>1.59</v>
      </c>
    </row>
    <row r="35" spans="1:22" x14ac:dyDescent="0.25">
      <c r="A35" s="113" t="s">
        <v>3559</v>
      </c>
      <c r="B35" s="143">
        <v>2</v>
      </c>
      <c r="C35" s="144">
        <v>3.66</v>
      </c>
      <c r="D35" s="107">
        <f t="shared" si="3"/>
        <v>7.32</v>
      </c>
      <c r="E35" s="106">
        <v>0.21659</v>
      </c>
      <c r="F35" s="109"/>
      <c r="G35" s="109">
        <f t="shared" si="4"/>
        <v>1.59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4.0599999999999996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1959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1960</v>
      </c>
      <c r="B45" s="159"/>
      <c r="C45" s="153" t="s">
        <v>11</v>
      </c>
      <c r="D45" s="154">
        <v>2</v>
      </c>
      <c r="E45" s="160">
        <v>0.44</v>
      </c>
      <c r="F45" s="112"/>
      <c r="G45" s="113">
        <f t="shared" ref="G45:G63" si="5">IFERROR(TRUNC(ROUND(D45*E45,2),2),0)</f>
        <v>0.88</v>
      </c>
      <c r="J45" s="157"/>
    </row>
    <row r="46" spans="1:22" x14ac:dyDescent="0.25">
      <c r="A46" s="158" t="s">
        <v>1961</v>
      </c>
      <c r="B46" s="159"/>
      <c r="C46" s="161" t="s">
        <v>11</v>
      </c>
      <c r="D46" s="162">
        <v>2</v>
      </c>
      <c r="E46" s="163">
        <v>2.33</v>
      </c>
      <c r="F46" s="109"/>
      <c r="G46" s="113">
        <f t="shared" si="5"/>
        <v>4.66</v>
      </c>
      <c r="J46" s="157"/>
    </row>
    <row r="47" spans="1:22" x14ac:dyDescent="0.25">
      <c r="A47" s="158" t="s">
        <v>1776</v>
      </c>
      <c r="B47" s="159"/>
      <c r="C47" s="153" t="s">
        <v>11</v>
      </c>
      <c r="D47" s="154">
        <v>2</v>
      </c>
      <c r="E47" s="163">
        <v>1.64</v>
      </c>
      <c r="F47" s="109"/>
      <c r="G47" s="113">
        <f t="shared" si="5"/>
        <v>3.28</v>
      </c>
      <c r="J47" s="157"/>
    </row>
    <row r="48" spans="1:22" ht="25.5" x14ac:dyDescent="0.25">
      <c r="A48" s="158" t="s">
        <v>1870</v>
      </c>
      <c r="B48" s="159"/>
      <c r="C48" s="153" t="s">
        <v>11</v>
      </c>
      <c r="D48" s="154">
        <v>1</v>
      </c>
      <c r="E48" s="163">
        <v>1.63</v>
      </c>
      <c r="F48" s="109"/>
      <c r="G48" s="113">
        <f t="shared" si="5"/>
        <v>1.63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14.29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22.47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25.85</v>
      </c>
      <c r="U75" t="s">
        <v>3577</v>
      </c>
      <c r="V75">
        <f>+TRUNC(ROUND(G29+G40+G71+G73+G74,2),2)</f>
        <v>11.56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29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2227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2228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2229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1390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2230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38.31</v>
      </c>
      <c r="U75" t="s">
        <v>3577</v>
      </c>
      <c r="V75">
        <f>+TRUNC(ROUND(G29+G40+G71+G73+G74,2),2)</f>
        <v>11.86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19</v>
      </c>
      <c r="B7" s="81"/>
      <c r="C7" s="81"/>
      <c r="D7" s="81"/>
      <c r="E7" s="81"/>
      <c r="F7" s="82" t="s">
        <v>3499</v>
      </c>
      <c r="G7" s="83" t="s">
        <v>18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1210</v>
      </c>
      <c r="B44" s="152"/>
      <c r="C44" s="153" t="s">
        <v>18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674</v>
      </c>
      <c r="B45" s="159"/>
      <c r="C45" s="153" t="s">
        <v>674</v>
      </c>
      <c r="D45" s="154" t="s">
        <v>674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674</v>
      </c>
      <c r="B46" s="159"/>
      <c r="C46" s="161" t="s">
        <v>674</v>
      </c>
      <c r="D46" s="162" t="s">
        <v>674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674</v>
      </c>
      <c r="B47" s="159"/>
      <c r="C47" s="153" t="s">
        <v>674</v>
      </c>
      <c r="D47" s="154" t="s">
        <v>674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0.72</v>
      </c>
      <c r="U75" t="s">
        <v>3577</v>
      </c>
      <c r="V75">
        <f>+TRUNC(ROUND(G29+G40+G71+G73+G74,2),2)</f>
        <v>0.3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20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2407</v>
      </c>
      <c r="B44" s="152"/>
      <c r="C44" s="153" t="s">
        <v>675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2408</v>
      </c>
      <c r="B45" s="159"/>
      <c r="C45" s="153" t="s">
        <v>18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2409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1870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61.02</v>
      </c>
      <c r="U75" t="s">
        <v>3577</v>
      </c>
      <c r="V75">
        <f>+TRUNC(ROUND(G29+G40+G71+G73+G74,2),2)</f>
        <v>17.29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30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2407</v>
      </c>
      <c r="B44" s="152"/>
      <c r="C44" s="153" t="s">
        <v>675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2408</v>
      </c>
      <c r="B45" s="159"/>
      <c r="C45" s="153" t="s">
        <v>18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2409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1870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51.33</v>
      </c>
      <c r="U75" t="s">
        <v>3577</v>
      </c>
      <c r="V75">
        <f>+TRUNC(ROUND(G29+G40+G71+G73+G74,2),2)</f>
        <v>13.63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21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2407</v>
      </c>
      <c r="B44" s="152"/>
      <c r="C44" s="153" t="s">
        <v>675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2586</v>
      </c>
      <c r="B45" s="159"/>
      <c r="C45" s="153" t="s">
        <v>18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2587</v>
      </c>
      <c r="B46" s="159"/>
      <c r="C46" s="161" t="s">
        <v>18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2588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2589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17.97</v>
      </c>
      <c r="U75" t="s">
        <v>3577</v>
      </c>
      <c r="V75">
        <f>+TRUNC(ROUND(G29+G40+G71+G73+G74,2),2)</f>
        <v>6.25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22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3559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2678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2679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2680</v>
      </c>
      <c r="B46" s="159"/>
      <c r="C46" s="161" t="s">
        <v>18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2681</v>
      </c>
      <c r="B47" s="159"/>
      <c r="C47" s="153" t="s">
        <v>2688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2682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1870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1390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2683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2684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2685</v>
      </c>
      <c r="B53" s="159"/>
      <c r="C53" s="153" t="s">
        <v>2689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2686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2687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140.26</v>
      </c>
      <c r="U75" t="s">
        <v>3577</v>
      </c>
      <c r="V75">
        <f>+TRUNC(ROUND(G29+G40+G71+G73+G74,2),2)</f>
        <v>10.61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34</v>
      </c>
      <c r="B7" s="81"/>
      <c r="C7" s="81"/>
      <c r="D7" s="81"/>
      <c r="E7" s="81"/>
      <c r="F7" s="82" t="s">
        <v>3499</v>
      </c>
      <c r="G7" s="83" t="s">
        <v>18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38.25" x14ac:dyDescent="0.25">
      <c r="A44" s="151" t="s">
        <v>2778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1389</v>
      </c>
      <c r="B45" s="159"/>
      <c r="C45" s="153" t="s">
        <v>1393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1390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1391</v>
      </c>
      <c r="B47" s="159"/>
      <c r="C47" s="153" t="s">
        <v>1394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1392</v>
      </c>
      <c r="B48" s="159"/>
      <c r="C48" s="153" t="s">
        <v>1394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575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40.729999999999997</v>
      </c>
      <c r="U75" t="s">
        <v>3577</v>
      </c>
      <c r="V75">
        <f>+TRUNC(ROUND(G29+G40+G71+G73+G74,2),2)</f>
        <v>15.38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35</v>
      </c>
      <c r="B7" s="81"/>
      <c r="C7" s="81"/>
      <c r="D7" s="81"/>
      <c r="E7" s="81"/>
      <c r="F7" s="82" t="s">
        <v>3499</v>
      </c>
      <c r="G7" s="83" t="s">
        <v>18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2680</v>
      </c>
      <c r="B44" s="152"/>
      <c r="C44" s="153" t="s">
        <v>18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674</v>
      </c>
      <c r="B45" s="159"/>
      <c r="C45" s="153" t="s">
        <v>674</v>
      </c>
      <c r="D45" s="154" t="s">
        <v>674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674</v>
      </c>
      <c r="B46" s="159"/>
      <c r="C46" s="161" t="s">
        <v>674</v>
      </c>
      <c r="D46" s="162" t="s">
        <v>674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674</v>
      </c>
      <c r="B47" s="159"/>
      <c r="C47" s="153" t="s">
        <v>674</v>
      </c>
      <c r="D47" s="154" t="s">
        <v>674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2.35</v>
      </c>
      <c r="U75" t="s">
        <v>3577</v>
      </c>
      <c r="V75">
        <f>+TRUNC(ROUND(G29+G40+G71+G73+G74,2),2)</f>
        <v>0.47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23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2956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674</v>
      </c>
      <c r="B45" s="159"/>
      <c r="C45" s="153" t="s">
        <v>674</v>
      </c>
      <c r="D45" s="154" t="s">
        <v>674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674</v>
      </c>
      <c r="B46" s="159"/>
      <c r="C46" s="161" t="s">
        <v>674</v>
      </c>
      <c r="D46" s="162" t="s">
        <v>674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674</v>
      </c>
      <c r="B47" s="159"/>
      <c r="C47" s="153" t="s">
        <v>674</v>
      </c>
      <c r="D47" s="154" t="s">
        <v>674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9.2899999999999991</v>
      </c>
      <c r="U75" t="s">
        <v>3577</v>
      </c>
      <c r="V75">
        <f>+TRUNC(ROUND(G29+G40+G71+G73+G74,2),2)</f>
        <v>4.5999999999999996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2867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0.21659</v>
      </c>
      <c r="F22" s="109"/>
      <c r="G22" s="110">
        <f t="shared" si="1"/>
        <v>0.04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0.21659</v>
      </c>
      <c r="F24" s="109"/>
      <c r="G24" s="110">
        <f t="shared" si="1"/>
        <v>0.03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1.07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0.21659</v>
      </c>
      <c r="F34" s="109"/>
      <c r="G34" s="109">
        <f t="shared" si="4"/>
        <v>0.79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0.21659</v>
      </c>
      <c r="F35" s="109"/>
      <c r="G35" s="109">
        <f t="shared" si="4"/>
        <v>0.79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2.46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3045</v>
      </c>
      <c r="B44" s="152"/>
      <c r="C44" s="153" t="s">
        <v>11</v>
      </c>
      <c r="D44" s="154">
        <v>1</v>
      </c>
      <c r="E44" s="155">
        <v>114</v>
      </c>
      <c r="F44" s="156"/>
      <c r="G44" s="113">
        <f>IFERROR(TRUNC(ROUND(D44*E44,2),2),0)</f>
        <v>114</v>
      </c>
      <c r="J44" s="157"/>
    </row>
    <row r="45" spans="1:22" x14ac:dyDescent="0.25">
      <c r="A45" s="158" t="s">
        <v>3046</v>
      </c>
      <c r="B45" s="159"/>
      <c r="C45" s="153" t="s">
        <v>18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3047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3048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134.66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140.19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3.5000000000000003E-2</v>
      </c>
      <c r="G73" s="125">
        <f>TRUNC(ROUND(G72*F73,2),2)</f>
        <v>4.91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3.5000000000000003E-2</v>
      </c>
      <c r="G74" s="125">
        <f>TRUNC(ROUND(G72*F74,2),2)</f>
        <v>4.91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150.01</v>
      </c>
      <c r="U75" t="s">
        <v>3577</v>
      </c>
      <c r="V75">
        <f>+TRUNC(ROUND(G29+G40+G71+G73+G74,2),2)</f>
        <v>15.35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134.66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36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0.40364499999999998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0.40364499999999998</v>
      </c>
      <c r="F22" s="109"/>
      <c r="G22" s="110">
        <f t="shared" si="1"/>
        <v>7.0000000000000007E-2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0.40364499999999998</v>
      </c>
      <c r="F24" s="109"/>
      <c r="G24" s="110">
        <f t="shared" si="1"/>
        <v>0.06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2.0099999999999998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0.40364499999999998</v>
      </c>
      <c r="F34" s="109"/>
      <c r="G34" s="109">
        <f t="shared" si="4"/>
        <v>1.48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4.5999999999999996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3137</v>
      </c>
      <c r="B44" s="152"/>
      <c r="C44" s="153" t="s">
        <v>11</v>
      </c>
      <c r="D44" s="154">
        <v>1</v>
      </c>
      <c r="E44" s="155">
        <v>134.76</v>
      </c>
      <c r="F44" s="156"/>
      <c r="G44" s="113">
        <f>IFERROR(TRUNC(ROUND(D44*E44,2),2),0)</f>
        <v>134.76</v>
      </c>
      <c r="J44" s="157"/>
    </row>
    <row r="45" spans="1:22" x14ac:dyDescent="0.25">
      <c r="A45" s="158" t="s">
        <v>3046</v>
      </c>
      <c r="B45" s="159"/>
      <c r="C45" s="153" t="s">
        <v>18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3047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3048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155.41999999999999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164.03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3.5000000000000003E-2</v>
      </c>
      <c r="G73" s="125">
        <f>TRUNC(ROUND(G72*F73,2),2)</f>
        <v>5.74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3.5000000000000003E-2</v>
      </c>
      <c r="G74" s="125">
        <f>TRUNC(ROUND(G72*F74,2),2)</f>
        <v>5.74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175.51</v>
      </c>
      <c r="U75" t="s">
        <v>3577</v>
      </c>
      <c r="V75">
        <f>+TRUNC(ROUND(G29+G40+G71+G73+G74,2),2)</f>
        <v>20.09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37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ht="25.5" x14ac:dyDescent="0.25">
      <c r="A44" s="151" t="s">
        <v>2407</v>
      </c>
      <c r="B44" s="152"/>
      <c r="C44" s="153" t="s">
        <v>675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2408</v>
      </c>
      <c r="B45" s="159"/>
      <c r="C45" s="153" t="s">
        <v>18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2409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17.23</v>
      </c>
      <c r="U75" t="s">
        <v>3577</v>
      </c>
      <c r="V75">
        <f>+TRUNC(ROUND(G29+G40+G71+G73+G74,2),2)</f>
        <v>3.32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38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3314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674</v>
      </c>
      <c r="B45" s="159"/>
      <c r="C45" s="153" t="s">
        <v>674</v>
      </c>
      <c r="D45" s="154" t="s">
        <v>674</v>
      </c>
      <c r="E45" s="160" t="s">
        <v>674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674</v>
      </c>
      <c r="B46" s="159"/>
      <c r="C46" s="161" t="s">
        <v>674</v>
      </c>
      <c r="D46" s="162" t="s">
        <v>674</v>
      </c>
      <c r="E46" s="163" t="s">
        <v>674</v>
      </c>
      <c r="F46" s="109"/>
      <c r="G46" s="113">
        <f t="shared" si="5"/>
        <v>0</v>
      </c>
      <c r="J46" s="157"/>
    </row>
    <row r="47" spans="1:22" x14ac:dyDescent="0.25">
      <c r="A47" s="158" t="s">
        <v>674</v>
      </c>
      <c r="B47" s="159"/>
      <c r="C47" s="153" t="s">
        <v>674</v>
      </c>
      <c r="D47" s="154" t="s">
        <v>674</v>
      </c>
      <c r="E47" s="163" t="s">
        <v>674</v>
      </c>
      <c r="F47" s="109"/>
      <c r="G47" s="113">
        <f t="shared" si="5"/>
        <v>0</v>
      </c>
      <c r="J47" s="157"/>
    </row>
    <row r="48" spans="1:22" x14ac:dyDescent="0.25">
      <c r="A48" s="158" t="s">
        <v>674</v>
      </c>
      <c r="B48" s="159"/>
      <c r="C48" s="153" t="s">
        <v>674</v>
      </c>
      <c r="D48" s="154" t="s">
        <v>674</v>
      </c>
      <c r="E48" s="163" t="s">
        <v>674</v>
      </c>
      <c r="F48" s="109"/>
      <c r="G48" s="113">
        <f t="shared" si="5"/>
        <v>0</v>
      </c>
      <c r="J48" s="157"/>
    </row>
    <row r="49" spans="1:10" x14ac:dyDescent="0.25">
      <c r="A49" s="158" t="s">
        <v>674</v>
      </c>
      <c r="B49" s="159"/>
      <c r="C49" s="153" t="s">
        <v>674</v>
      </c>
      <c r="D49" s="154" t="s">
        <v>674</v>
      </c>
      <c r="E49" s="163" t="s">
        <v>674</v>
      </c>
      <c r="F49" s="109"/>
      <c r="G49" s="113">
        <f t="shared" si="5"/>
        <v>0</v>
      </c>
      <c r="J49" s="157"/>
    </row>
    <row r="50" spans="1:10" x14ac:dyDescent="0.25">
      <c r="A50" s="158" t="s">
        <v>674</v>
      </c>
      <c r="B50" s="159"/>
      <c r="C50" s="153" t="s">
        <v>674</v>
      </c>
      <c r="D50" s="154" t="s">
        <v>674</v>
      </c>
      <c r="E50" s="163" t="s">
        <v>674</v>
      </c>
      <c r="F50" s="109"/>
      <c r="G50" s="113">
        <f t="shared" si="5"/>
        <v>0</v>
      </c>
      <c r="J50" s="157"/>
    </row>
    <row r="51" spans="1:10" x14ac:dyDescent="0.25">
      <c r="A51" s="158" t="s">
        <v>674</v>
      </c>
      <c r="B51" s="159"/>
      <c r="C51" s="153" t="s">
        <v>674</v>
      </c>
      <c r="D51" s="154" t="s">
        <v>674</v>
      </c>
      <c r="E51" s="163" t="s">
        <v>674</v>
      </c>
      <c r="F51" s="109"/>
      <c r="G51" s="113">
        <f t="shared" si="5"/>
        <v>0</v>
      </c>
      <c r="J51" s="157"/>
    </row>
    <row r="52" spans="1:10" x14ac:dyDescent="0.25">
      <c r="A52" s="158" t="s">
        <v>674</v>
      </c>
      <c r="B52" s="159"/>
      <c r="C52" s="153" t="s">
        <v>674</v>
      </c>
      <c r="D52" s="154" t="s">
        <v>674</v>
      </c>
      <c r="E52" s="163" t="s">
        <v>674</v>
      </c>
      <c r="F52" s="109"/>
      <c r="G52" s="113">
        <f t="shared" si="5"/>
        <v>0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18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21.26</v>
      </c>
      <c r="U75" t="s">
        <v>3577</v>
      </c>
      <c r="V75">
        <f>+TRUNC(ROUND(G29+G40+G71+G73+G74,2),2)</f>
        <v>3.26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3492</v>
      </c>
      <c r="B1" s="62"/>
      <c r="C1" s="62"/>
      <c r="D1" s="62"/>
      <c r="E1" s="62"/>
      <c r="F1" s="62"/>
      <c r="G1" s="63"/>
    </row>
    <row r="2" spans="1:22" x14ac:dyDescent="0.25">
      <c r="A2" s="64" t="s">
        <v>3493</v>
      </c>
      <c r="B2" s="65"/>
      <c r="C2" s="65"/>
      <c r="D2" s="65" t="s">
        <v>3494</v>
      </c>
      <c r="E2" s="66"/>
      <c r="F2" s="66"/>
      <c r="G2" s="67"/>
    </row>
    <row r="3" spans="1:22" x14ac:dyDescent="0.25">
      <c r="A3" s="64" t="s">
        <v>3495</v>
      </c>
      <c r="B3" s="68"/>
      <c r="C3" s="65"/>
      <c r="D3" s="65"/>
      <c r="E3" s="66"/>
      <c r="F3" s="66"/>
      <c r="G3" s="67"/>
    </row>
    <row r="4" spans="1:22" ht="18" x14ac:dyDescent="0.25">
      <c r="A4" s="69" t="s">
        <v>3496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3497</v>
      </c>
      <c r="F5" s="75"/>
      <c r="G5" s="76"/>
    </row>
    <row r="6" spans="1:22" x14ac:dyDescent="0.25">
      <c r="A6" s="77" t="s">
        <v>3498</v>
      </c>
      <c r="B6" s="78"/>
      <c r="C6" s="73"/>
      <c r="D6" s="73"/>
      <c r="E6" s="73"/>
      <c r="F6" s="73"/>
      <c r="G6" s="79"/>
    </row>
    <row r="7" spans="1:22" x14ac:dyDescent="0.25">
      <c r="A7" s="80" t="s">
        <v>3403</v>
      </c>
      <c r="B7" s="81"/>
      <c r="C7" s="81"/>
      <c r="D7" s="81"/>
      <c r="E7" s="81"/>
      <c r="F7" s="82" t="s">
        <v>3499</v>
      </c>
      <c r="G7" s="83" t="s">
        <v>11</v>
      </c>
      <c r="I7" s="84" t="s">
        <v>3500</v>
      </c>
      <c r="J7">
        <v>2</v>
      </c>
    </row>
    <row r="8" spans="1:22" x14ac:dyDescent="0.25">
      <c r="A8" s="85" t="s">
        <v>3501</v>
      </c>
      <c r="B8" s="86"/>
      <c r="C8" s="86"/>
      <c r="D8" s="86"/>
      <c r="E8" s="87"/>
      <c r="F8" s="87"/>
      <c r="G8" s="88"/>
    </row>
    <row r="9" spans="1:22" x14ac:dyDescent="0.25">
      <c r="A9" s="89" t="s">
        <v>3502</v>
      </c>
      <c r="B9" s="90"/>
      <c r="C9" s="91"/>
      <c r="D9" s="91"/>
      <c r="E9" s="92"/>
      <c r="F9" s="92"/>
      <c r="G9" s="93"/>
      <c r="H9" s="94"/>
      <c r="I9" s="95" t="s">
        <v>3503</v>
      </c>
      <c r="J9" s="95" t="s">
        <v>3504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3505</v>
      </c>
      <c r="B10" s="96" t="s">
        <v>3506</v>
      </c>
      <c r="C10" s="96" t="s">
        <v>3507</v>
      </c>
      <c r="D10" s="96" t="s">
        <v>3508</v>
      </c>
      <c r="E10" s="97" t="s">
        <v>3509</v>
      </c>
      <c r="F10" s="97"/>
      <c r="G10" s="96" t="s">
        <v>3510</v>
      </c>
      <c r="I10" s="98">
        <v>0.5</v>
      </c>
      <c r="J10" s="98">
        <f>1/I10</f>
        <v>2</v>
      </c>
    </row>
    <row r="11" spans="1:22" x14ac:dyDescent="0.25">
      <c r="A11" s="99"/>
      <c r="B11" s="100" t="s">
        <v>3511</v>
      </c>
      <c r="C11" s="101" t="s">
        <v>3512</v>
      </c>
      <c r="D11" s="100" t="s">
        <v>3513</v>
      </c>
      <c r="E11" s="102" t="s">
        <v>3514</v>
      </c>
      <c r="F11" s="103"/>
      <c r="G11" s="104" t="s">
        <v>3515</v>
      </c>
      <c r="L11" t="s">
        <v>3516</v>
      </c>
      <c r="M11" t="s">
        <v>3517</v>
      </c>
      <c r="N11" t="s">
        <v>3518</v>
      </c>
      <c r="O11" t="s">
        <v>3519</v>
      </c>
      <c r="P11" t="s">
        <v>3520</v>
      </c>
      <c r="Q11" t="s">
        <v>3521</v>
      </c>
      <c r="R11" t="s">
        <v>3522</v>
      </c>
      <c r="S11" t="s">
        <v>3523</v>
      </c>
    </row>
    <row r="12" spans="1:22" x14ac:dyDescent="0.25">
      <c r="A12" s="105" t="s">
        <v>3524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3525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3526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3527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3528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3529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3530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3531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3532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3533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3531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3534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3535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3536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3537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3538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3539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3540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3541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3542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3543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3544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3545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3546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3547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3548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3544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3549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3550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3551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3552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3553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3554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3555</v>
      </c>
      <c r="B31" s="134" t="s">
        <v>3506</v>
      </c>
      <c r="C31" s="96" t="s">
        <v>3556</v>
      </c>
      <c r="D31" s="96" t="s">
        <v>3508</v>
      </c>
      <c r="E31" s="135" t="s">
        <v>3509</v>
      </c>
      <c r="F31" s="136"/>
      <c r="G31" s="137" t="s">
        <v>3510</v>
      </c>
    </row>
    <row r="32" spans="1:22" x14ac:dyDescent="0.25">
      <c r="A32" s="138"/>
      <c r="B32" s="139" t="s">
        <v>3511</v>
      </c>
      <c r="C32" s="122" t="s">
        <v>3512</v>
      </c>
      <c r="D32" s="122" t="s">
        <v>3513</v>
      </c>
      <c r="E32" s="140" t="s">
        <v>3514</v>
      </c>
      <c r="F32" s="141"/>
      <c r="G32" s="142" t="s">
        <v>3515</v>
      </c>
    </row>
    <row r="33" spans="1:22" x14ac:dyDescent="0.25">
      <c r="A33" s="113" t="s">
        <v>3557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3558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3559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3560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3561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3562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3563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3564</v>
      </c>
      <c r="B42" s="147"/>
      <c r="C42" s="125" t="s">
        <v>2</v>
      </c>
      <c r="D42" s="125" t="s">
        <v>3506</v>
      </c>
      <c r="E42" s="127" t="s">
        <v>3565</v>
      </c>
      <c r="F42" s="127"/>
      <c r="G42" s="125" t="s">
        <v>3510</v>
      </c>
    </row>
    <row r="43" spans="1:22" x14ac:dyDescent="0.25">
      <c r="A43" s="148"/>
      <c r="B43" s="149"/>
      <c r="C43" s="100"/>
      <c r="D43" s="100" t="s">
        <v>3511</v>
      </c>
      <c r="E43" s="150" t="s">
        <v>3512</v>
      </c>
      <c r="F43" s="103"/>
      <c r="G43" s="100" t="s">
        <v>3513</v>
      </c>
    </row>
    <row r="44" spans="1:22" x14ac:dyDescent="0.25">
      <c r="A44" s="151" t="s">
        <v>1484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1485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1486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1487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1488</v>
      </c>
      <c r="B48" s="159"/>
      <c r="C48" s="153" t="s">
        <v>675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1489</v>
      </c>
      <c r="B49" s="159"/>
      <c r="C49" s="153" t="s">
        <v>675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1490</v>
      </c>
      <c r="B50" s="159"/>
      <c r="C50" s="153" t="s">
        <v>675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1491</v>
      </c>
      <c r="B51" s="159"/>
      <c r="C51" s="153" t="s">
        <v>675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1492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674</v>
      </c>
      <c r="B53" s="159"/>
      <c r="C53" s="153" t="s">
        <v>674</v>
      </c>
      <c r="D53" s="154" t="s">
        <v>674</v>
      </c>
      <c r="E53" s="163" t="s">
        <v>674</v>
      </c>
      <c r="F53" s="109"/>
      <c r="G53" s="113">
        <f t="shared" si="5"/>
        <v>0</v>
      </c>
      <c r="J53" s="157"/>
    </row>
    <row r="54" spans="1:10" x14ac:dyDescent="0.25">
      <c r="A54" s="158" t="s">
        <v>674</v>
      </c>
      <c r="B54" s="159"/>
      <c r="C54" s="153" t="s">
        <v>674</v>
      </c>
      <c r="D54" s="154" t="s">
        <v>674</v>
      </c>
      <c r="E54" s="163" t="s">
        <v>674</v>
      </c>
      <c r="F54" s="109"/>
      <c r="G54" s="113">
        <f t="shared" si="5"/>
        <v>0</v>
      </c>
      <c r="J54" s="157"/>
    </row>
    <row r="55" spans="1:10" x14ac:dyDescent="0.25">
      <c r="A55" s="143" t="s">
        <v>674</v>
      </c>
      <c r="B55" s="106"/>
      <c r="C55" s="153" t="s">
        <v>674</v>
      </c>
      <c r="D55" s="154" t="s">
        <v>674</v>
      </c>
      <c r="E55" s="143" t="s">
        <v>674</v>
      </c>
      <c r="F55" s="109"/>
      <c r="G55" s="113">
        <f t="shared" si="5"/>
        <v>0</v>
      </c>
    </row>
    <row r="56" spans="1:10" x14ac:dyDescent="0.25">
      <c r="A56" s="158" t="s">
        <v>674</v>
      </c>
      <c r="B56" s="159"/>
      <c r="C56" s="153" t="s">
        <v>674</v>
      </c>
      <c r="D56" s="154" t="s">
        <v>674</v>
      </c>
      <c r="E56" s="163" t="s">
        <v>674</v>
      </c>
      <c r="F56" s="109"/>
      <c r="G56" s="113">
        <f t="shared" si="5"/>
        <v>0</v>
      </c>
      <c r="J56" s="157"/>
    </row>
    <row r="57" spans="1:10" x14ac:dyDescent="0.25">
      <c r="A57" s="158" t="s">
        <v>674</v>
      </c>
      <c r="B57" s="159"/>
      <c r="C57" s="153" t="s">
        <v>674</v>
      </c>
      <c r="D57" s="154" t="s">
        <v>674</v>
      </c>
      <c r="E57" s="163" t="s">
        <v>674</v>
      </c>
      <c r="F57" s="109"/>
      <c r="G57" s="113">
        <f t="shared" si="5"/>
        <v>0</v>
      </c>
      <c r="J57" s="157"/>
    </row>
    <row r="58" spans="1:10" x14ac:dyDescent="0.25">
      <c r="A58" s="158" t="s">
        <v>674</v>
      </c>
      <c r="B58" s="159"/>
      <c r="C58" s="153" t="s">
        <v>674</v>
      </c>
      <c r="D58" s="154" t="s">
        <v>674</v>
      </c>
      <c r="E58" s="163" t="s">
        <v>674</v>
      </c>
      <c r="F58" s="109"/>
      <c r="G58" s="113">
        <f t="shared" si="5"/>
        <v>0</v>
      </c>
      <c r="J58" s="157"/>
    </row>
    <row r="59" spans="1:10" x14ac:dyDescent="0.25">
      <c r="A59" s="158" t="s">
        <v>674</v>
      </c>
      <c r="B59" s="159"/>
      <c r="C59" s="153" t="s">
        <v>674</v>
      </c>
      <c r="D59" s="154" t="s">
        <v>674</v>
      </c>
      <c r="E59" s="163" t="s">
        <v>674</v>
      </c>
      <c r="F59" s="109"/>
      <c r="G59" s="113">
        <f t="shared" si="5"/>
        <v>0</v>
      </c>
      <c r="J59" s="157"/>
    </row>
    <row r="60" spans="1:10" x14ac:dyDescent="0.25">
      <c r="A60" s="158" t="s">
        <v>674</v>
      </c>
      <c r="B60" s="159"/>
      <c r="C60" s="153" t="s">
        <v>674</v>
      </c>
      <c r="D60" s="154" t="s">
        <v>674</v>
      </c>
      <c r="E60" s="163" t="s">
        <v>674</v>
      </c>
      <c r="F60" s="109"/>
      <c r="G60" s="113">
        <f t="shared" si="5"/>
        <v>0</v>
      </c>
      <c r="J60" s="157"/>
    </row>
    <row r="61" spans="1:10" x14ac:dyDescent="0.25">
      <c r="A61" s="143" t="s">
        <v>674</v>
      </c>
      <c r="B61" s="106"/>
      <c r="C61" s="113" t="s">
        <v>674</v>
      </c>
      <c r="D61" s="113" t="s">
        <v>674</v>
      </c>
      <c r="E61" s="143" t="s">
        <v>674</v>
      </c>
      <c r="F61" s="109"/>
      <c r="G61" s="113">
        <f t="shared" si="5"/>
        <v>0</v>
      </c>
    </row>
    <row r="62" spans="1:10" x14ac:dyDescent="0.25">
      <c r="A62" s="143" t="s">
        <v>674</v>
      </c>
      <c r="B62" s="106"/>
      <c r="C62" s="113" t="s">
        <v>674</v>
      </c>
      <c r="D62" s="113" t="s">
        <v>674</v>
      </c>
      <c r="E62" s="143" t="s">
        <v>674</v>
      </c>
      <c r="F62" s="109"/>
      <c r="G62" s="113">
        <f t="shared" si="5"/>
        <v>0</v>
      </c>
    </row>
    <row r="63" spans="1:10" x14ac:dyDescent="0.25">
      <c r="A63" s="164" t="s">
        <v>674</v>
      </c>
      <c r="B63" s="121"/>
      <c r="C63" s="120" t="s">
        <v>674</v>
      </c>
      <c r="D63" s="120" t="s">
        <v>674</v>
      </c>
      <c r="E63" s="164" t="s">
        <v>674</v>
      </c>
      <c r="F63" s="123"/>
      <c r="G63" s="113">
        <f t="shared" si="5"/>
        <v>0</v>
      </c>
    </row>
    <row r="64" spans="1:10" x14ac:dyDescent="0.25">
      <c r="A64" s="146" t="s">
        <v>674</v>
      </c>
      <c r="B64" s="126"/>
      <c r="C64" s="125" t="s">
        <v>674</v>
      </c>
      <c r="D64" s="125" t="s">
        <v>674</v>
      </c>
      <c r="E64" s="146" t="s">
        <v>674</v>
      </c>
      <c r="F64" s="147"/>
      <c r="G64" s="147">
        <f>TRUNC(ROUND(SUM(G44:G63),2),2)</f>
        <v>123.02</v>
      </c>
    </row>
    <row r="65" spans="1:22" x14ac:dyDescent="0.25">
      <c r="A65" s="129" t="s">
        <v>3566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3505</v>
      </c>
      <c r="B66" s="135"/>
      <c r="C66" s="96" t="s">
        <v>3567</v>
      </c>
      <c r="D66" s="96" t="s">
        <v>3568</v>
      </c>
      <c r="E66" s="165" t="s">
        <v>3507</v>
      </c>
      <c r="F66" s="136"/>
      <c r="G66" s="137" t="s">
        <v>3569</v>
      </c>
    </row>
    <row r="67" spans="1:22" x14ac:dyDescent="0.25">
      <c r="A67" s="145"/>
      <c r="B67" s="86"/>
      <c r="C67" s="122"/>
      <c r="D67" s="122" t="s">
        <v>3511</v>
      </c>
      <c r="E67" s="166" t="s">
        <v>3512</v>
      </c>
      <c r="F67" s="167"/>
      <c r="G67" s="100" t="s">
        <v>3570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40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3571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3572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3573</v>
      </c>
      <c r="D72" s="132"/>
      <c r="E72" s="132"/>
      <c r="F72" s="132"/>
      <c r="G72" s="181">
        <f>TRUNC(ROUND(G29+G40+G64+G71,2),2)</f>
        <v>134.44999999999999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3574</v>
      </c>
      <c r="D73" s="127"/>
      <c r="E73" s="127"/>
      <c r="F73" s="185">
        <v>2.5000000000000001E-2</v>
      </c>
      <c r="G73" s="125">
        <f>TRUNC(ROUND(G72*F73,2),2)</f>
        <v>3.36</v>
      </c>
    </row>
    <row r="74" spans="1:22" x14ac:dyDescent="0.25">
      <c r="A74" s="182"/>
      <c r="B74" s="183"/>
      <c r="C74" s="184" t="s">
        <v>3575</v>
      </c>
      <c r="D74" s="127"/>
      <c r="E74" s="127"/>
      <c r="F74" s="186">
        <v>2.5000000000000001E-2</v>
      </c>
      <c r="G74" s="125">
        <f>TRUNC(ROUND(G72*F74,2),2)</f>
        <v>3.36</v>
      </c>
      <c r="V74">
        <f>+COLUMN(V73)</f>
        <v>22</v>
      </c>
    </row>
    <row r="75" spans="1:22" x14ac:dyDescent="0.25">
      <c r="A75" s="187"/>
      <c r="B75" s="188"/>
      <c r="C75" s="184" t="s">
        <v>3576</v>
      </c>
      <c r="D75" s="127"/>
      <c r="E75" s="127"/>
      <c r="F75" s="147"/>
      <c r="G75" s="125">
        <f>TRUNC(ROUND(SUM(G72:G74),2),2)</f>
        <v>141.16999999999999</v>
      </c>
      <c r="U75" t="s">
        <v>3577</v>
      </c>
      <c r="V75">
        <f>+TRUNC(ROUND(G29+G40+G71+G73+G74,2),2)</f>
        <v>18.149999999999999</v>
      </c>
    </row>
    <row r="76" spans="1:22" x14ac:dyDescent="0.25">
      <c r="A76" s="189" t="s">
        <v>3578</v>
      </c>
      <c r="B76" s="190"/>
      <c r="C76" s="191" t="s">
        <v>3579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3580</v>
      </c>
      <c r="V76" s="94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1</vt:i4>
      </vt:variant>
    </vt:vector>
  </HeadingPairs>
  <TitlesOfParts>
    <vt:vector size="4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OSCAR DANIEL RIOS GONZALEZ</cp:lastModifiedBy>
  <dcterms:created xsi:type="dcterms:W3CDTF">2016-09-26T05:56:45Z</dcterms:created>
  <dcterms:modified xsi:type="dcterms:W3CDTF">2021-06-03T18:02:06Z</dcterms:modified>
</cp:coreProperties>
</file>